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pr.nornick.ru\hv$\rfinternal\GolovkoAnV.NPR\Desktop\Закупки\ВНУТРЕННИЕ\2025\корпоративый отдел\"/>
    </mc:Choice>
  </mc:AlternateContent>
  <bookViews>
    <workbookView xWindow="0" yWindow="0" windowWidth="19200" windowHeight="634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80" i="1" l="1"/>
  <c r="AA78" i="1"/>
  <c r="S84" i="1"/>
  <c r="O14" i="1"/>
  <c r="O13" i="1"/>
  <c r="O12" i="1"/>
  <c r="AH74" i="1" l="1"/>
  <c r="AH20" i="1"/>
  <c r="AG26" i="1"/>
  <c r="AH32" i="1"/>
  <c r="AG38" i="1"/>
  <c r="AH44" i="1"/>
  <c r="AH50" i="1"/>
  <c r="AG56" i="1"/>
  <c r="AH62" i="1"/>
  <c r="AG68" i="1"/>
</calcChain>
</file>

<file path=xl/sharedStrings.xml><?xml version="1.0" encoding="utf-8"?>
<sst xmlns="http://schemas.openxmlformats.org/spreadsheetml/2006/main" count="1093" uniqueCount="35">
  <si>
    <t>дата</t>
  </si>
  <si>
    <t>УТВЕРЖДАЮ:</t>
  </si>
  <si>
    <t>Подпись</t>
  </si>
  <si>
    <t xml:space="preserve">  ____________________                                ________________ </t>
  </si>
  <si>
    <t>Генеральный директор  О.Н. Геращенко</t>
  </si>
  <si>
    <t>ООО "Н ТРЭВЕЛ"</t>
  </si>
  <si>
    <t>день</t>
  </si>
  <si>
    <t>Всего часов</t>
  </si>
  <si>
    <t xml:space="preserve">Часы работы </t>
  </si>
  <si>
    <t>Февраль 2025</t>
  </si>
  <si>
    <t>Март  2025</t>
  </si>
  <si>
    <t>Апрель 2025</t>
  </si>
  <si>
    <t>Май  2025</t>
  </si>
  <si>
    <t>Июнь 2025</t>
  </si>
  <si>
    <t xml:space="preserve">Оператор 1 </t>
  </si>
  <si>
    <t>Оператор 2</t>
  </si>
  <si>
    <t>Июль  2025</t>
  </si>
  <si>
    <t>Август  2025</t>
  </si>
  <si>
    <t xml:space="preserve"> Сентябрь 2025</t>
  </si>
  <si>
    <t>Октябрь 2025</t>
  </si>
  <si>
    <t xml:space="preserve"> Ноябрь 2025</t>
  </si>
  <si>
    <t>Декабрь 2025</t>
  </si>
  <si>
    <t>12 часов</t>
  </si>
  <si>
    <t>9 часов</t>
  </si>
  <si>
    <t>Оператор 3</t>
  </si>
  <si>
    <t>7_19</t>
  </si>
  <si>
    <t>9_21</t>
  </si>
  <si>
    <t>7_16</t>
  </si>
  <si>
    <t>Январь 2026</t>
  </si>
  <si>
    <t>Таблица потребностей  специалистов Корпоративного блока на 2025-2026г</t>
  </si>
  <si>
    <t>07_19</t>
  </si>
  <si>
    <t>с 07-00 до 19-00 Московского времени</t>
  </si>
  <si>
    <t>с 09-00 до 21-00 Московского времени</t>
  </si>
  <si>
    <t>с 07-00 до 16-00 Московского времени</t>
  </si>
  <si>
    <t>Февраль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</si>
</sst>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0" fillId="2" borderId="0" xfId="0" applyFill="1"/>
    <xf numFmtId="0" fontId="0" fillId="0" borderId="1" xfId="0" applyBorder="1"/>
    <xf numFmtId="0" fontId="1" fillId="0" borderId="0" xfId="1" applyAlignment="1">
      <alignment horizontal="center" vertical="center"/>
    </xf>
    <xf numFmtId="0" fontId="1" fillId="0" borderId="0" xfId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7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1" fillId="0" borderId="0" xfId="1" applyAlignment="1">
      <alignment horizontal="center"/>
    </xf>
    <xf numFmtId="0" fontId="0" fillId="0" borderId="1" xfId="0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/>
    <xf numFmtId="0" fontId="5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6" fontId="0" fillId="2" borderId="1" xfId="0" applyNumberForma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5" fillId="4" borderId="1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0" fillId="2" borderId="0" xfId="0" applyFill="1" applyBorder="1"/>
    <xf numFmtId="0" fontId="0" fillId="0" borderId="0" xfId="0" applyBorder="1"/>
    <xf numFmtId="49" fontId="2" fillId="0" borderId="2" xfId="1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1" fillId="0" borderId="0" xfId="1" applyAlignment="1">
      <alignment horizontal="right"/>
    </xf>
    <xf numFmtId="0" fontId="2" fillId="0" borderId="0" xfId="1" applyFont="1" applyAlignment="1">
      <alignment horizontal="right"/>
    </xf>
    <xf numFmtId="0" fontId="0" fillId="0" borderId="0" xfId="0"/>
    <xf numFmtId="0" fontId="6" fillId="0" borderId="0" xfId="0" applyFont="1" applyAlignment="1">
      <alignment horizontal="left" wrapText="1"/>
    </xf>
    <xf numFmtId="0" fontId="1" fillId="0" borderId="0" xfId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1" applyFont="1" applyAlignment="1">
      <alignment horizontal="left"/>
    </xf>
    <xf numFmtId="17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93"/>
  <sheetViews>
    <sheetView tabSelected="1" topLeftCell="A46" zoomScale="50" zoomScaleNormal="50" workbookViewId="0">
      <selection activeCell="V89" sqref="V89"/>
    </sheetView>
  </sheetViews>
  <sheetFormatPr defaultRowHeight="14.4" x14ac:dyDescent="0.3"/>
  <cols>
    <col min="1" max="2" width="25.5546875" customWidth="1"/>
    <col min="3" max="3" width="13.33203125" style="10" customWidth="1"/>
    <col min="4" max="8" width="9.109375" style="10"/>
    <col min="9" max="9" width="9.33203125" style="10" customWidth="1"/>
    <col min="10" max="14" width="9.109375" style="10"/>
    <col min="15" max="15" width="10.6640625" style="10" customWidth="1"/>
    <col min="16" max="16" width="9.109375" style="10"/>
    <col min="17" max="17" width="13.44140625" style="10" customWidth="1"/>
    <col min="18" max="18" width="11.109375" style="10" customWidth="1"/>
    <col min="19" max="30" width="9.109375" style="10"/>
    <col min="31" max="31" width="10.6640625" style="10" customWidth="1"/>
    <col min="32" max="32" width="11.44140625" style="10" customWidth="1"/>
    <col min="33" max="33" width="11.88671875" style="10" customWidth="1"/>
    <col min="34" max="34" width="13" customWidth="1"/>
    <col min="35" max="35" width="9.109375" style="1"/>
    <col min="36" max="36" width="11.44140625" customWidth="1"/>
  </cols>
  <sheetData>
    <row r="1" spans="1:36" ht="26.25" customHeight="1" x14ac:dyDescent="0.3">
      <c r="A1" s="45" t="s">
        <v>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</row>
    <row r="2" spans="1:36" ht="25.5" customHeight="1" x14ac:dyDescent="0.35">
      <c r="A2" s="49" t="s">
        <v>1</v>
      </c>
      <c r="B2" s="49"/>
      <c r="C2" s="49"/>
      <c r="D2" s="49"/>
      <c r="E2" s="51"/>
      <c r="F2" s="51"/>
      <c r="G2" s="51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46"/>
      <c r="AJ2" s="46"/>
    </row>
    <row r="3" spans="1:36" ht="26.25" customHeight="1" x14ac:dyDescent="0.35">
      <c r="A3" s="49" t="s">
        <v>4</v>
      </c>
      <c r="B3" s="49"/>
      <c r="C3" s="49"/>
      <c r="D3" s="49"/>
      <c r="E3" s="49"/>
      <c r="F3" s="49"/>
      <c r="G3" s="49"/>
      <c r="H3" s="50"/>
      <c r="I3" s="50"/>
      <c r="J3" s="50"/>
      <c r="K3" s="50"/>
      <c r="L3" s="50"/>
      <c r="M3" s="50"/>
      <c r="N3" s="16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47"/>
      <c r="AB3" s="48"/>
      <c r="AC3" s="48"/>
      <c r="AD3" s="48"/>
      <c r="AE3" s="48"/>
      <c r="AF3" s="48"/>
      <c r="AG3" s="48"/>
      <c r="AH3" s="48"/>
      <c r="AI3" s="48"/>
      <c r="AJ3" s="48"/>
    </row>
    <row r="4" spans="1:36" ht="18.75" customHeight="1" x14ac:dyDescent="0.3">
      <c r="A4" s="52" t="s">
        <v>3</v>
      </c>
      <c r="B4" s="52"/>
      <c r="C4" s="52"/>
      <c r="D4" s="52"/>
      <c r="E4" s="52"/>
      <c r="F4" s="52"/>
      <c r="G4" s="52"/>
      <c r="H4" s="48"/>
      <c r="I4" s="48"/>
      <c r="J4" s="48"/>
      <c r="K4" s="48"/>
      <c r="L4" s="48"/>
      <c r="M4" s="48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47"/>
      <c r="AD4" s="48"/>
      <c r="AE4" s="48"/>
      <c r="AF4" s="48"/>
      <c r="AG4" s="48"/>
      <c r="AH4" s="48"/>
      <c r="AI4" s="48"/>
      <c r="AJ4" s="48"/>
    </row>
    <row r="5" spans="1:36" ht="18.75" customHeight="1" x14ac:dyDescent="0.3">
      <c r="A5" s="6"/>
      <c r="B5" s="6"/>
      <c r="C5" s="5"/>
      <c r="D5" s="5"/>
      <c r="E5" s="5"/>
      <c r="F5" s="5"/>
      <c r="G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5"/>
      <c r="AI5"/>
    </row>
    <row r="6" spans="1:36" ht="15.75" customHeight="1" x14ac:dyDescent="0.3">
      <c r="A6" s="3" t="s">
        <v>2</v>
      </c>
      <c r="B6" s="3"/>
      <c r="C6" s="16"/>
      <c r="D6" s="16"/>
      <c r="E6" s="16" t="s">
        <v>0</v>
      </c>
      <c r="F6" s="16"/>
      <c r="G6" s="16"/>
      <c r="H6" s="16"/>
      <c r="I6" s="16"/>
      <c r="J6" s="16"/>
      <c r="K6" s="16"/>
      <c r="L6" s="16"/>
      <c r="M6" s="16"/>
      <c r="N6" s="16"/>
      <c r="O6" s="53"/>
      <c r="P6" s="54"/>
      <c r="Q6" s="54"/>
      <c r="R6" s="54"/>
      <c r="S6" s="54"/>
      <c r="T6" s="54"/>
      <c r="U6" s="54"/>
      <c r="V6" s="54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4"/>
      <c r="AI6" s="4"/>
      <c r="AJ6" s="5"/>
    </row>
    <row r="7" spans="1:36" ht="15.75" customHeight="1" x14ac:dyDescent="0.3">
      <c r="A7" s="3"/>
      <c r="B7" s="3"/>
      <c r="C7" s="16"/>
      <c r="D7" s="16"/>
      <c r="E7" s="16"/>
      <c r="F7" s="16"/>
      <c r="G7" s="16"/>
      <c r="H7" s="16"/>
      <c r="I7" s="16"/>
      <c r="J7" s="16"/>
      <c r="K7" s="45" t="s">
        <v>29</v>
      </c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16"/>
      <c r="AB7" s="16"/>
      <c r="AC7" s="16"/>
      <c r="AD7" s="16"/>
      <c r="AE7" s="16"/>
      <c r="AF7" s="16"/>
      <c r="AG7" s="16"/>
      <c r="AH7" s="4"/>
      <c r="AI7" s="4"/>
      <c r="AJ7" s="5"/>
    </row>
    <row r="8" spans="1:36" ht="15.75" customHeight="1" x14ac:dyDescent="0.3">
      <c r="A8" s="3"/>
      <c r="B8" s="3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2"/>
      <c r="P8" s="13"/>
      <c r="Q8" s="13"/>
      <c r="R8" s="13"/>
      <c r="S8" s="13"/>
      <c r="T8" s="13"/>
      <c r="U8" s="13"/>
      <c r="V8" s="13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"/>
      <c r="AI8" s="4"/>
      <c r="AJ8" s="5"/>
    </row>
    <row r="9" spans="1:36" x14ac:dyDescent="0.3">
      <c r="A9" s="9"/>
      <c r="B9" s="9"/>
      <c r="AH9" s="11"/>
      <c r="AI9"/>
    </row>
    <row r="10" spans="1:36" x14ac:dyDescent="0.3">
      <c r="A10" s="40" t="s">
        <v>9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H10" s="11"/>
      <c r="AI10"/>
    </row>
    <row r="11" spans="1:36" x14ac:dyDescent="0.3">
      <c r="A11" s="2"/>
      <c r="B11" s="2"/>
      <c r="C11" s="14">
        <v>17</v>
      </c>
      <c r="D11" s="14">
        <v>18</v>
      </c>
      <c r="E11" s="14">
        <v>19</v>
      </c>
      <c r="F11" s="14">
        <v>20</v>
      </c>
      <c r="G11" s="14">
        <v>21</v>
      </c>
      <c r="H11" s="15">
        <v>22</v>
      </c>
      <c r="I11" s="15">
        <v>23</v>
      </c>
      <c r="J11" s="14">
        <v>24</v>
      </c>
      <c r="K11" s="14">
        <v>25</v>
      </c>
      <c r="L11" s="14">
        <v>26</v>
      </c>
      <c r="M11" s="14">
        <v>27</v>
      </c>
      <c r="N11" s="14">
        <v>28</v>
      </c>
      <c r="O11" s="23" t="s">
        <v>7</v>
      </c>
      <c r="P11" s="56"/>
      <c r="Q11" s="57"/>
      <c r="R11" s="57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19"/>
      <c r="AH11" s="11"/>
      <c r="AI11"/>
    </row>
    <row r="12" spans="1:36" x14ac:dyDescent="0.3">
      <c r="A12" s="26" t="s">
        <v>14</v>
      </c>
      <c r="B12" s="26" t="s">
        <v>6</v>
      </c>
      <c r="C12" s="25" t="s">
        <v>25</v>
      </c>
      <c r="D12" s="25" t="s">
        <v>25</v>
      </c>
      <c r="E12" s="25" t="s">
        <v>25</v>
      </c>
      <c r="F12" s="25" t="s">
        <v>25</v>
      </c>
      <c r="G12" s="25" t="s">
        <v>25</v>
      </c>
      <c r="H12" s="25" t="s">
        <v>25</v>
      </c>
      <c r="I12" s="25" t="s">
        <v>25</v>
      </c>
      <c r="J12" s="25" t="s">
        <v>25</v>
      </c>
      <c r="K12" s="25" t="s">
        <v>25</v>
      </c>
      <c r="L12" s="25" t="s">
        <v>25</v>
      </c>
      <c r="M12" s="25" t="s">
        <v>25</v>
      </c>
      <c r="N12" s="25" t="s">
        <v>25</v>
      </c>
      <c r="O12" s="25">
        <f>12*12</f>
        <v>144</v>
      </c>
      <c r="P12" s="58"/>
      <c r="Q12" s="58"/>
      <c r="R12" s="58"/>
      <c r="S12" s="56"/>
      <c r="T12" s="56"/>
      <c r="AF12" s="19"/>
      <c r="AG12" s="19"/>
      <c r="AH12" s="11"/>
      <c r="AI12"/>
    </row>
    <row r="13" spans="1:36" x14ac:dyDescent="0.3">
      <c r="A13" s="26" t="s">
        <v>15</v>
      </c>
      <c r="B13" s="26" t="s">
        <v>6</v>
      </c>
      <c r="C13" s="25" t="s">
        <v>26</v>
      </c>
      <c r="D13" s="25" t="s">
        <v>26</v>
      </c>
      <c r="E13" s="25" t="s">
        <v>26</v>
      </c>
      <c r="F13" s="25" t="s">
        <v>26</v>
      </c>
      <c r="G13" s="25" t="s">
        <v>26</v>
      </c>
      <c r="H13" s="25" t="s">
        <v>26</v>
      </c>
      <c r="I13" s="25" t="s">
        <v>26</v>
      </c>
      <c r="J13" s="25" t="s">
        <v>26</v>
      </c>
      <c r="K13" s="25" t="s">
        <v>26</v>
      </c>
      <c r="L13" s="25" t="s">
        <v>26</v>
      </c>
      <c r="M13" s="25" t="s">
        <v>26</v>
      </c>
      <c r="N13" s="25" t="s">
        <v>26</v>
      </c>
      <c r="O13" s="25">
        <f>12*12</f>
        <v>144</v>
      </c>
      <c r="P13" s="58"/>
      <c r="Q13" s="58"/>
      <c r="R13" s="58"/>
      <c r="S13" s="56"/>
      <c r="T13" s="56"/>
      <c r="AF13" s="19"/>
      <c r="AG13" s="19"/>
      <c r="AH13" s="11"/>
      <c r="AI13"/>
    </row>
    <row r="14" spans="1:36" x14ac:dyDescent="0.3">
      <c r="A14" s="26" t="s">
        <v>24</v>
      </c>
      <c r="B14" s="31" t="s">
        <v>6</v>
      </c>
      <c r="C14" s="25" t="s">
        <v>27</v>
      </c>
      <c r="D14" s="25" t="s">
        <v>27</v>
      </c>
      <c r="E14" s="25" t="s">
        <v>27</v>
      </c>
      <c r="F14" s="25" t="s">
        <v>27</v>
      </c>
      <c r="G14" s="25" t="s">
        <v>27</v>
      </c>
      <c r="H14" s="25"/>
      <c r="I14" s="25"/>
      <c r="J14" s="25" t="s">
        <v>27</v>
      </c>
      <c r="K14" s="25" t="s">
        <v>27</v>
      </c>
      <c r="L14" s="25" t="s">
        <v>27</v>
      </c>
      <c r="M14" s="25" t="s">
        <v>27</v>
      </c>
      <c r="N14" s="25" t="s">
        <v>27</v>
      </c>
      <c r="O14" s="17">
        <f>9*10</f>
        <v>90</v>
      </c>
      <c r="P14" s="57"/>
      <c r="Q14" s="58"/>
      <c r="R14" s="58"/>
      <c r="S14" s="56"/>
      <c r="T14" s="56"/>
      <c r="AH14" s="11"/>
      <c r="AI14"/>
    </row>
    <row r="15" spans="1:36" x14ac:dyDescent="0.3">
      <c r="A15" s="9"/>
      <c r="B15" s="9"/>
      <c r="AH15" s="11"/>
      <c r="AI15"/>
    </row>
    <row r="16" spans="1:36" x14ac:dyDescent="0.3">
      <c r="A16" s="39" t="s">
        <v>10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/>
    </row>
    <row r="17" spans="1:35" x14ac:dyDescent="0.3">
      <c r="A17" s="2"/>
      <c r="B17" s="2"/>
      <c r="C17" s="15">
        <v>1</v>
      </c>
      <c r="D17" s="15">
        <v>2</v>
      </c>
      <c r="E17" s="14">
        <v>3</v>
      </c>
      <c r="F17" s="14">
        <v>4</v>
      </c>
      <c r="G17" s="14">
        <v>5</v>
      </c>
      <c r="H17" s="14">
        <v>6</v>
      </c>
      <c r="I17" s="14">
        <v>7</v>
      </c>
      <c r="J17" s="15">
        <v>8</v>
      </c>
      <c r="K17" s="15">
        <v>9</v>
      </c>
      <c r="L17" s="14">
        <v>10</v>
      </c>
      <c r="M17" s="14">
        <v>11</v>
      </c>
      <c r="N17" s="14">
        <v>12</v>
      </c>
      <c r="O17" s="14">
        <v>13</v>
      </c>
      <c r="P17" s="14">
        <v>14</v>
      </c>
      <c r="Q17" s="15">
        <v>15</v>
      </c>
      <c r="R17" s="15">
        <v>16</v>
      </c>
      <c r="S17" s="14">
        <v>17</v>
      </c>
      <c r="T17" s="14">
        <v>18</v>
      </c>
      <c r="U17" s="14">
        <v>19</v>
      </c>
      <c r="V17" s="14">
        <v>20</v>
      </c>
      <c r="W17" s="14">
        <v>21</v>
      </c>
      <c r="X17" s="15">
        <v>22</v>
      </c>
      <c r="Y17" s="15">
        <v>23</v>
      </c>
      <c r="Z17" s="14">
        <v>24</v>
      </c>
      <c r="AA17" s="14">
        <v>25</v>
      </c>
      <c r="AB17" s="14">
        <v>26</v>
      </c>
      <c r="AC17" s="14">
        <v>27</v>
      </c>
      <c r="AD17" s="14">
        <v>28</v>
      </c>
      <c r="AE17" s="15">
        <v>29</v>
      </c>
      <c r="AF17" s="15">
        <v>30</v>
      </c>
      <c r="AG17" s="14">
        <v>31</v>
      </c>
      <c r="AH17" s="23" t="s">
        <v>7</v>
      </c>
      <c r="AI17"/>
    </row>
    <row r="18" spans="1:35" x14ac:dyDescent="0.3">
      <c r="A18" s="26" t="s">
        <v>14</v>
      </c>
      <c r="B18" s="26" t="s">
        <v>6</v>
      </c>
      <c r="C18" s="25" t="s">
        <v>25</v>
      </c>
      <c r="D18" s="25" t="s">
        <v>25</v>
      </c>
      <c r="E18" s="25" t="s">
        <v>25</v>
      </c>
      <c r="F18" s="25" t="s">
        <v>25</v>
      </c>
      <c r="G18" s="25" t="s">
        <v>25</v>
      </c>
      <c r="H18" s="25" t="s">
        <v>25</v>
      </c>
      <c r="I18" s="25" t="s">
        <v>25</v>
      </c>
      <c r="J18" s="25" t="s">
        <v>25</v>
      </c>
      <c r="K18" s="25" t="s">
        <v>25</v>
      </c>
      <c r="L18" s="25" t="s">
        <v>25</v>
      </c>
      <c r="M18" s="25" t="s">
        <v>25</v>
      </c>
      <c r="N18" s="25" t="s">
        <v>25</v>
      </c>
      <c r="O18" s="25" t="s">
        <v>25</v>
      </c>
      <c r="P18" s="25" t="s">
        <v>25</v>
      </c>
      <c r="Q18" s="25" t="s">
        <v>25</v>
      </c>
      <c r="R18" s="25" t="s">
        <v>25</v>
      </c>
      <c r="S18" s="25" t="s">
        <v>25</v>
      </c>
      <c r="T18" s="25" t="s">
        <v>25</v>
      </c>
      <c r="U18" s="25" t="s">
        <v>25</v>
      </c>
      <c r="V18" s="25" t="s">
        <v>25</v>
      </c>
      <c r="W18" s="25" t="s">
        <v>25</v>
      </c>
      <c r="X18" s="25" t="s">
        <v>25</v>
      </c>
      <c r="Y18" s="25" t="s">
        <v>25</v>
      </c>
      <c r="Z18" s="25" t="s">
        <v>25</v>
      </c>
      <c r="AA18" s="25" t="s">
        <v>25</v>
      </c>
      <c r="AB18" s="25" t="s">
        <v>25</v>
      </c>
      <c r="AC18" s="25" t="s">
        <v>25</v>
      </c>
      <c r="AD18" s="25" t="s">
        <v>25</v>
      </c>
      <c r="AE18" s="25" t="s">
        <v>25</v>
      </c>
      <c r="AF18" s="25" t="s">
        <v>25</v>
      </c>
      <c r="AG18" s="25" t="s">
        <v>25</v>
      </c>
      <c r="AH18" s="14">
        <v>372</v>
      </c>
      <c r="AI18"/>
    </row>
    <row r="19" spans="1:35" x14ac:dyDescent="0.3">
      <c r="A19" s="26" t="s">
        <v>15</v>
      </c>
      <c r="B19" s="26" t="s">
        <v>6</v>
      </c>
      <c r="C19" s="25" t="s">
        <v>26</v>
      </c>
      <c r="D19" s="25" t="s">
        <v>26</v>
      </c>
      <c r="E19" s="25" t="s">
        <v>26</v>
      </c>
      <c r="F19" s="25" t="s">
        <v>26</v>
      </c>
      <c r="G19" s="25" t="s">
        <v>26</v>
      </c>
      <c r="H19" s="25" t="s">
        <v>26</v>
      </c>
      <c r="I19" s="25" t="s">
        <v>26</v>
      </c>
      <c r="J19" s="25" t="s">
        <v>26</v>
      </c>
      <c r="K19" s="25" t="s">
        <v>26</v>
      </c>
      <c r="L19" s="25" t="s">
        <v>26</v>
      </c>
      <c r="M19" s="25" t="s">
        <v>26</v>
      </c>
      <c r="N19" s="25" t="s">
        <v>26</v>
      </c>
      <c r="O19" s="25" t="s">
        <v>26</v>
      </c>
      <c r="P19" s="25" t="s">
        <v>26</v>
      </c>
      <c r="Q19" s="25" t="s">
        <v>26</v>
      </c>
      <c r="R19" s="25" t="s">
        <v>26</v>
      </c>
      <c r="S19" s="25" t="s">
        <v>26</v>
      </c>
      <c r="T19" s="25" t="s">
        <v>26</v>
      </c>
      <c r="U19" s="25" t="s">
        <v>26</v>
      </c>
      <c r="V19" s="25" t="s">
        <v>26</v>
      </c>
      <c r="W19" s="25" t="s">
        <v>26</v>
      </c>
      <c r="X19" s="25" t="s">
        <v>26</v>
      </c>
      <c r="Y19" s="25" t="s">
        <v>26</v>
      </c>
      <c r="Z19" s="25" t="s">
        <v>26</v>
      </c>
      <c r="AA19" s="25" t="s">
        <v>26</v>
      </c>
      <c r="AB19" s="25" t="s">
        <v>26</v>
      </c>
      <c r="AC19" s="25" t="s">
        <v>26</v>
      </c>
      <c r="AD19" s="25" t="s">
        <v>26</v>
      </c>
      <c r="AE19" s="25" t="s">
        <v>26</v>
      </c>
      <c r="AF19" s="25" t="s">
        <v>26</v>
      </c>
      <c r="AG19" s="25" t="s">
        <v>26</v>
      </c>
      <c r="AH19" s="14">
        <v>372</v>
      </c>
      <c r="AI19"/>
    </row>
    <row r="20" spans="1:35" x14ac:dyDescent="0.3">
      <c r="A20" s="26" t="s">
        <v>24</v>
      </c>
      <c r="B20" s="26" t="s">
        <v>6</v>
      </c>
      <c r="C20" s="17"/>
      <c r="D20" s="17"/>
      <c r="E20" s="25" t="s">
        <v>27</v>
      </c>
      <c r="F20" s="25" t="s">
        <v>27</v>
      </c>
      <c r="G20" s="25" t="s">
        <v>27</v>
      </c>
      <c r="H20" s="25" t="s">
        <v>27</v>
      </c>
      <c r="I20" s="25" t="s">
        <v>27</v>
      </c>
      <c r="J20" s="17"/>
      <c r="K20" s="17"/>
      <c r="L20" s="25" t="s">
        <v>27</v>
      </c>
      <c r="M20" s="25" t="s">
        <v>27</v>
      </c>
      <c r="N20" s="25" t="s">
        <v>27</v>
      </c>
      <c r="O20" s="25" t="s">
        <v>27</v>
      </c>
      <c r="P20" s="25" t="s">
        <v>27</v>
      </c>
      <c r="Q20" s="17"/>
      <c r="R20" s="17"/>
      <c r="S20" s="25" t="s">
        <v>27</v>
      </c>
      <c r="T20" s="25" t="s">
        <v>27</v>
      </c>
      <c r="U20" s="25" t="s">
        <v>27</v>
      </c>
      <c r="V20" s="25" t="s">
        <v>27</v>
      </c>
      <c r="W20" s="25" t="s">
        <v>27</v>
      </c>
      <c r="X20" s="17"/>
      <c r="Y20" s="17"/>
      <c r="Z20" s="25" t="s">
        <v>27</v>
      </c>
      <c r="AA20" s="25" t="s">
        <v>27</v>
      </c>
      <c r="AB20" s="25" t="s">
        <v>27</v>
      </c>
      <c r="AC20" s="25" t="s">
        <v>27</v>
      </c>
      <c r="AD20" s="25" t="s">
        <v>27</v>
      </c>
      <c r="AE20" s="17"/>
      <c r="AF20" s="17"/>
      <c r="AG20" s="25" t="s">
        <v>27</v>
      </c>
      <c r="AH20" s="8">
        <f>21*9</f>
        <v>189</v>
      </c>
      <c r="AI20"/>
    </row>
    <row r="21" spans="1:35" x14ac:dyDescent="0.3">
      <c r="A21" s="9"/>
      <c r="B21" s="9"/>
      <c r="AH21" s="11"/>
      <c r="AI21"/>
    </row>
    <row r="22" spans="1:35" x14ac:dyDescent="0.3">
      <c r="A22" s="40" t="s">
        <v>11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11"/>
      <c r="AI22"/>
    </row>
    <row r="23" spans="1:35" x14ac:dyDescent="0.3">
      <c r="A23" s="2"/>
      <c r="B23" s="2"/>
      <c r="C23" s="14">
        <v>1</v>
      </c>
      <c r="D23" s="14">
        <v>2</v>
      </c>
      <c r="E23" s="14">
        <v>3</v>
      </c>
      <c r="F23" s="14">
        <v>4</v>
      </c>
      <c r="G23" s="15">
        <v>5</v>
      </c>
      <c r="H23" s="15">
        <v>6</v>
      </c>
      <c r="I23" s="14">
        <v>7</v>
      </c>
      <c r="J23" s="14">
        <v>8</v>
      </c>
      <c r="K23" s="14">
        <v>9</v>
      </c>
      <c r="L23" s="14">
        <v>10</v>
      </c>
      <c r="M23" s="14">
        <v>11</v>
      </c>
      <c r="N23" s="15">
        <v>12</v>
      </c>
      <c r="O23" s="15">
        <v>13</v>
      </c>
      <c r="P23" s="14">
        <v>14</v>
      </c>
      <c r="Q23" s="14">
        <v>15</v>
      </c>
      <c r="R23" s="14">
        <v>16</v>
      </c>
      <c r="S23" s="14">
        <v>17</v>
      </c>
      <c r="T23" s="14">
        <v>18</v>
      </c>
      <c r="U23" s="15">
        <v>19</v>
      </c>
      <c r="V23" s="15">
        <v>20</v>
      </c>
      <c r="W23" s="14">
        <v>21</v>
      </c>
      <c r="X23" s="14">
        <v>22</v>
      </c>
      <c r="Y23" s="14">
        <v>23</v>
      </c>
      <c r="Z23" s="14">
        <v>24</v>
      </c>
      <c r="AA23" s="14">
        <v>25</v>
      </c>
      <c r="AB23" s="15">
        <v>26</v>
      </c>
      <c r="AC23" s="15">
        <v>27</v>
      </c>
      <c r="AD23" s="14">
        <v>28</v>
      </c>
      <c r="AE23" s="14">
        <v>29</v>
      </c>
      <c r="AF23" s="14">
        <v>30</v>
      </c>
      <c r="AG23" s="23" t="s">
        <v>7</v>
      </c>
      <c r="AH23" s="11"/>
      <c r="AI23"/>
    </row>
    <row r="24" spans="1:35" x14ac:dyDescent="0.3">
      <c r="A24" s="26" t="s">
        <v>14</v>
      </c>
      <c r="B24" s="26" t="s">
        <v>6</v>
      </c>
      <c r="C24" s="25" t="s">
        <v>25</v>
      </c>
      <c r="D24" s="25" t="s">
        <v>25</v>
      </c>
      <c r="E24" s="25" t="s">
        <v>25</v>
      </c>
      <c r="F24" s="25" t="s">
        <v>25</v>
      </c>
      <c r="G24" s="25" t="s">
        <v>25</v>
      </c>
      <c r="H24" s="25" t="s">
        <v>25</v>
      </c>
      <c r="I24" s="25" t="s">
        <v>25</v>
      </c>
      <c r="J24" s="25" t="s">
        <v>25</v>
      </c>
      <c r="K24" s="25" t="s">
        <v>25</v>
      </c>
      <c r="L24" s="25" t="s">
        <v>25</v>
      </c>
      <c r="M24" s="25" t="s">
        <v>25</v>
      </c>
      <c r="N24" s="25" t="s">
        <v>25</v>
      </c>
      <c r="O24" s="25" t="s">
        <v>25</v>
      </c>
      <c r="P24" s="25" t="s">
        <v>25</v>
      </c>
      <c r="Q24" s="25" t="s">
        <v>25</v>
      </c>
      <c r="R24" s="25" t="s">
        <v>25</v>
      </c>
      <c r="S24" s="25" t="s">
        <v>25</v>
      </c>
      <c r="T24" s="25" t="s">
        <v>25</v>
      </c>
      <c r="U24" s="25" t="s">
        <v>25</v>
      </c>
      <c r="V24" s="25" t="s">
        <v>25</v>
      </c>
      <c r="W24" s="25" t="s">
        <v>25</v>
      </c>
      <c r="X24" s="25" t="s">
        <v>25</v>
      </c>
      <c r="Y24" s="25" t="s">
        <v>25</v>
      </c>
      <c r="Z24" s="25" t="s">
        <v>25</v>
      </c>
      <c r="AA24" s="25" t="s">
        <v>25</v>
      </c>
      <c r="AB24" s="25" t="s">
        <v>25</v>
      </c>
      <c r="AC24" s="25" t="s">
        <v>25</v>
      </c>
      <c r="AD24" s="25" t="s">
        <v>25</v>
      </c>
      <c r="AE24" s="25" t="s">
        <v>25</v>
      </c>
      <c r="AF24" s="25" t="s">
        <v>25</v>
      </c>
      <c r="AG24" s="25">
        <v>360</v>
      </c>
      <c r="AH24" s="11"/>
      <c r="AI24"/>
    </row>
    <row r="25" spans="1:35" x14ac:dyDescent="0.3">
      <c r="A25" s="26" t="s">
        <v>15</v>
      </c>
      <c r="B25" s="26" t="s">
        <v>6</v>
      </c>
      <c r="C25" s="25" t="s">
        <v>26</v>
      </c>
      <c r="D25" s="25" t="s">
        <v>26</v>
      </c>
      <c r="E25" s="25" t="s">
        <v>26</v>
      </c>
      <c r="F25" s="25" t="s">
        <v>26</v>
      </c>
      <c r="G25" s="25" t="s">
        <v>26</v>
      </c>
      <c r="H25" s="25" t="s">
        <v>26</v>
      </c>
      <c r="I25" s="25" t="s">
        <v>26</v>
      </c>
      <c r="J25" s="25" t="s">
        <v>26</v>
      </c>
      <c r="K25" s="25" t="s">
        <v>26</v>
      </c>
      <c r="L25" s="25" t="s">
        <v>26</v>
      </c>
      <c r="M25" s="25" t="s">
        <v>26</v>
      </c>
      <c r="N25" s="25" t="s">
        <v>26</v>
      </c>
      <c r="O25" s="25" t="s">
        <v>26</v>
      </c>
      <c r="P25" s="25" t="s">
        <v>26</v>
      </c>
      <c r="Q25" s="25" t="s">
        <v>26</v>
      </c>
      <c r="R25" s="25" t="s">
        <v>26</v>
      </c>
      <c r="S25" s="25" t="s">
        <v>26</v>
      </c>
      <c r="T25" s="25" t="s">
        <v>26</v>
      </c>
      <c r="U25" s="25" t="s">
        <v>26</v>
      </c>
      <c r="V25" s="25" t="s">
        <v>26</v>
      </c>
      <c r="W25" s="25" t="s">
        <v>26</v>
      </c>
      <c r="X25" s="25" t="s">
        <v>26</v>
      </c>
      <c r="Y25" s="25" t="s">
        <v>26</v>
      </c>
      <c r="Z25" s="25" t="s">
        <v>26</v>
      </c>
      <c r="AA25" s="25" t="s">
        <v>26</v>
      </c>
      <c r="AB25" s="25" t="s">
        <v>26</v>
      </c>
      <c r="AC25" s="25" t="s">
        <v>26</v>
      </c>
      <c r="AD25" s="25" t="s">
        <v>26</v>
      </c>
      <c r="AE25" s="25" t="s">
        <v>26</v>
      </c>
      <c r="AF25" s="25" t="s">
        <v>26</v>
      </c>
      <c r="AG25" s="25">
        <v>360</v>
      </c>
      <c r="AH25" s="11"/>
      <c r="AI25"/>
    </row>
    <row r="26" spans="1:35" x14ac:dyDescent="0.3">
      <c r="A26" s="26" t="s">
        <v>24</v>
      </c>
      <c r="B26" s="26" t="s">
        <v>6</v>
      </c>
      <c r="C26" s="25" t="s">
        <v>27</v>
      </c>
      <c r="D26" s="25" t="s">
        <v>27</v>
      </c>
      <c r="E26" s="25" t="s">
        <v>27</v>
      </c>
      <c r="F26" s="25" t="s">
        <v>27</v>
      </c>
      <c r="G26" s="17"/>
      <c r="H26" s="17"/>
      <c r="I26" s="25" t="s">
        <v>27</v>
      </c>
      <c r="J26" s="25" t="s">
        <v>27</v>
      </c>
      <c r="K26" s="25" t="s">
        <v>27</v>
      </c>
      <c r="L26" s="25" t="s">
        <v>27</v>
      </c>
      <c r="M26" s="25" t="s">
        <v>27</v>
      </c>
      <c r="N26" s="17"/>
      <c r="O26" s="17"/>
      <c r="P26" s="25" t="s">
        <v>27</v>
      </c>
      <c r="Q26" s="25" t="s">
        <v>27</v>
      </c>
      <c r="R26" s="25" t="s">
        <v>27</v>
      </c>
      <c r="S26" s="25" t="s">
        <v>27</v>
      </c>
      <c r="T26" s="25" t="s">
        <v>27</v>
      </c>
      <c r="U26" s="17"/>
      <c r="V26" s="17"/>
      <c r="W26" s="25" t="s">
        <v>27</v>
      </c>
      <c r="X26" s="25" t="s">
        <v>27</v>
      </c>
      <c r="Y26" s="25" t="s">
        <v>27</v>
      </c>
      <c r="Z26" s="25" t="s">
        <v>27</v>
      </c>
      <c r="AA26" s="25" t="s">
        <v>27</v>
      </c>
      <c r="AB26" s="17"/>
      <c r="AC26" s="17"/>
      <c r="AD26" s="25" t="s">
        <v>27</v>
      </c>
      <c r="AE26" s="25" t="s">
        <v>27</v>
      </c>
      <c r="AF26" s="25" t="s">
        <v>27</v>
      </c>
      <c r="AG26" s="17">
        <f>22*9</f>
        <v>198</v>
      </c>
      <c r="AH26" s="11"/>
      <c r="AI26"/>
    </row>
    <row r="27" spans="1:35" x14ac:dyDescent="0.3">
      <c r="A27" s="9"/>
      <c r="B27" s="9"/>
      <c r="AH27" s="11"/>
      <c r="AI27"/>
    </row>
    <row r="28" spans="1:35" x14ac:dyDescent="0.3">
      <c r="A28" s="39" t="s">
        <v>12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/>
    </row>
    <row r="29" spans="1:35" x14ac:dyDescent="0.3">
      <c r="A29" s="2"/>
      <c r="B29" s="2"/>
      <c r="C29" s="14">
        <v>1</v>
      </c>
      <c r="D29" s="14">
        <v>2</v>
      </c>
      <c r="E29" s="15">
        <v>3</v>
      </c>
      <c r="F29" s="15">
        <v>4</v>
      </c>
      <c r="G29" s="14">
        <v>5</v>
      </c>
      <c r="H29" s="14">
        <v>6</v>
      </c>
      <c r="I29" s="14">
        <v>7</v>
      </c>
      <c r="J29" s="14">
        <v>8</v>
      </c>
      <c r="K29" s="14">
        <v>9</v>
      </c>
      <c r="L29" s="15">
        <v>10</v>
      </c>
      <c r="M29" s="15">
        <v>11</v>
      </c>
      <c r="N29" s="14">
        <v>12</v>
      </c>
      <c r="O29" s="14">
        <v>13</v>
      </c>
      <c r="P29" s="14">
        <v>14</v>
      </c>
      <c r="Q29" s="14">
        <v>15</v>
      </c>
      <c r="R29" s="14">
        <v>16</v>
      </c>
      <c r="S29" s="15">
        <v>17</v>
      </c>
      <c r="T29" s="15">
        <v>18</v>
      </c>
      <c r="U29" s="14">
        <v>19</v>
      </c>
      <c r="V29" s="14">
        <v>20</v>
      </c>
      <c r="W29" s="14">
        <v>21</v>
      </c>
      <c r="X29" s="14">
        <v>22</v>
      </c>
      <c r="Y29" s="14">
        <v>23</v>
      </c>
      <c r="Z29" s="15">
        <v>24</v>
      </c>
      <c r="AA29" s="15">
        <v>25</v>
      </c>
      <c r="AB29" s="14">
        <v>26</v>
      </c>
      <c r="AC29" s="14">
        <v>27</v>
      </c>
      <c r="AD29" s="14">
        <v>28</v>
      </c>
      <c r="AE29" s="14">
        <v>29</v>
      </c>
      <c r="AF29" s="14">
        <v>30</v>
      </c>
      <c r="AG29" s="15">
        <v>31</v>
      </c>
      <c r="AH29" s="23" t="s">
        <v>7</v>
      </c>
      <c r="AI29"/>
    </row>
    <row r="30" spans="1:35" x14ac:dyDescent="0.3">
      <c r="A30" s="26" t="s">
        <v>14</v>
      </c>
      <c r="B30" s="26" t="s">
        <v>6</v>
      </c>
      <c r="C30" s="25" t="s">
        <v>25</v>
      </c>
      <c r="D30" s="25" t="s">
        <v>25</v>
      </c>
      <c r="E30" s="25" t="s">
        <v>25</v>
      </c>
      <c r="F30" s="25" t="s">
        <v>25</v>
      </c>
      <c r="G30" s="25" t="s">
        <v>25</v>
      </c>
      <c r="H30" s="25" t="s">
        <v>25</v>
      </c>
      <c r="I30" s="25" t="s">
        <v>25</v>
      </c>
      <c r="J30" s="25" t="s">
        <v>25</v>
      </c>
      <c r="K30" s="25" t="s">
        <v>25</v>
      </c>
      <c r="L30" s="25" t="s">
        <v>25</v>
      </c>
      <c r="M30" s="25" t="s">
        <v>25</v>
      </c>
      <c r="N30" s="25" t="s">
        <v>25</v>
      </c>
      <c r="O30" s="25" t="s">
        <v>25</v>
      </c>
      <c r="P30" s="25" t="s">
        <v>25</v>
      </c>
      <c r="Q30" s="25" t="s">
        <v>25</v>
      </c>
      <c r="R30" s="25" t="s">
        <v>25</v>
      </c>
      <c r="S30" s="25" t="s">
        <v>25</v>
      </c>
      <c r="T30" s="25" t="s">
        <v>25</v>
      </c>
      <c r="U30" s="25" t="s">
        <v>25</v>
      </c>
      <c r="V30" s="25" t="s">
        <v>25</v>
      </c>
      <c r="W30" s="25" t="s">
        <v>25</v>
      </c>
      <c r="X30" s="25" t="s">
        <v>25</v>
      </c>
      <c r="Y30" s="25" t="s">
        <v>25</v>
      </c>
      <c r="Z30" s="25" t="s">
        <v>25</v>
      </c>
      <c r="AA30" s="25" t="s">
        <v>25</v>
      </c>
      <c r="AB30" s="25" t="s">
        <v>25</v>
      </c>
      <c r="AC30" s="25" t="s">
        <v>25</v>
      </c>
      <c r="AD30" s="25" t="s">
        <v>25</v>
      </c>
      <c r="AE30" s="25" t="s">
        <v>25</v>
      </c>
      <c r="AF30" s="25" t="s">
        <v>25</v>
      </c>
      <c r="AG30" s="25" t="s">
        <v>25</v>
      </c>
      <c r="AH30" s="14">
        <v>372</v>
      </c>
      <c r="AI30"/>
    </row>
    <row r="31" spans="1:35" x14ac:dyDescent="0.3">
      <c r="A31" s="26" t="s">
        <v>15</v>
      </c>
      <c r="B31" s="26" t="s">
        <v>6</v>
      </c>
      <c r="C31" s="25" t="s">
        <v>26</v>
      </c>
      <c r="D31" s="25" t="s">
        <v>26</v>
      </c>
      <c r="E31" s="25" t="s">
        <v>26</v>
      </c>
      <c r="F31" s="25" t="s">
        <v>26</v>
      </c>
      <c r="G31" s="25" t="s">
        <v>26</v>
      </c>
      <c r="H31" s="25" t="s">
        <v>26</v>
      </c>
      <c r="I31" s="25" t="s">
        <v>26</v>
      </c>
      <c r="J31" s="25" t="s">
        <v>26</v>
      </c>
      <c r="K31" s="25" t="s">
        <v>26</v>
      </c>
      <c r="L31" s="25" t="s">
        <v>26</v>
      </c>
      <c r="M31" s="25" t="s">
        <v>26</v>
      </c>
      <c r="N31" s="25" t="s">
        <v>26</v>
      </c>
      <c r="O31" s="25" t="s">
        <v>26</v>
      </c>
      <c r="P31" s="25" t="s">
        <v>26</v>
      </c>
      <c r="Q31" s="25" t="s">
        <v>26</v>
      </c>
      <c r="R31" s="25" t="s">
        <v>26</v>
      </c>
      <c r="S31" s="25" t="s">
        <v>26</v>
      </c>
      <c r="T31" s="25" t="s">
        <v>26</v>
      </c>
      <c r="U31" s="25" t="s">
        <v>26</v>
      </c>
      <c r="V31" s="25" t="s">
        <v>26</v>
      </c>
      <c r="W31" s="25" t="s">
        <v>26</v>
      </c>
      <c r="X31" s="25" t="s">
        <v>26</v>
      </c>
      <c r="Y31" s="25" t="s">
        <v>26</v>
      </c>
      <c r="Z31" s="25" t="s">
        <v>26</v>
      </c>
      <c r="AA31" s="25" t="s">
        <v>26</v>
      </c>
      <c r="AB31" s="25" t="s">
        <v>26</v>
      </c>
      <c r="AC31" s="25" t="s">
        <v>26</v>
      </c>
      <c r="AD31" s="25" t="s">
        <v>26</v>
      </c>
      <c r="AE31" s="25" t="s">
        <v>26</v>
      </c>
      <c r="AF31" s="25" t="s">
        <v>26</v>
      </c>
      <c r="AG31" s="25" t="s">
        <v>26</v>
      </c>
      <c r="AH31" s="14">
        <v>372</v>
      </c>
      <c r="AI31"/>
    </row>
    <row r="32" spans="1:35" x14ac:dyDescent="0.3">
      <c r="A32" s="26" t="s">
        <v>24</v>
      </c>
      <c r="B32" s="26" t="s">
        <v>6</v>
      </c>
      <c r="C32" s="25" t="s">
        <v>27</v>
      </c>
      <c r="D32" s="25" t="s">
        <v>27</v>
      </c>
      <c r="E32" s="25"/>
      <c r="F32" s="25"/>
      <c r="G32" s="25" t="s">
        <v>27</v>
      </c>
      <c r="H32" s="25" t="s">
        <v>27</v>
      </c>
      <c r="I32" s="25" t="s">
        <v>27</v>
      </c>
      <c r="J32" s="25" t="s">
        <v>27</v>
      </c>
      <c r="K32" s="25" t="s">
        <v>27</v>
      </c>
      <c r="L32" s="25"/>
      <c r="M32" s="25"/>
      <c r="N32" s="25" t="s">
        <v>27</v>
      </c>
      <c r="O32" s="25" t="s">
        <v>27</v>
      </c>
      <c r="P32" s="25" t="s">
        <v>27</v>
      </c>
      <c r="Q32" s="25" t="s">
        <v>27</v>
      </c>
      <c r="R32" s="25" t="s">
        <v>27</v>
      </c>
      <c r="S32" s="25"/>
      <c r="T32" s="25"/>
      <c r="U32" s="25" t="s">
        <v>27</v>
      </c>
      <c r="V32" s="25" t="s">
        <v>27</v>
      </c>
      <c r="W32" s="25" t="s">
        <v>27</v>
      </c>
      <c r="X32" s="25" t="s">
        <v>27</v>
      </c>
      <c r="Y32" s="25" t="s">
        <v>27</v>
      </c>
      <c r="Z32" s="25"/>
      <c r="AA32" s="25"/>
      <c r="AB32" s="25" t="s">
        <v>27</v>
      </c>
      <c r="AC32" s="25" t="s">
        <v>27</v>
      </c>
      <c r="AD32" s="25" t="s">
        <v>27</v>
      </c>
      <c r="AE32" s="25" t="s">
        <v>27</v>
      </c>
      <c r="AF32" s="25" t="s">
        <v>27</v>
      </c>
      <c r="AG32" s="25" t="s">
        <v>27</v>
      </c>
      <c r="AH32" s="14">
        <f>23*9</f>
        <v>207</v>
      </c>
      <c r="AI32"/>
    </row>
    <row r="33" spans="1:35" x14ac:dyDescent="0.3">
      <c r="A33" s="9"/>
      <c r="B33" s="9"/>
      <c r="AH33" s="11"/>
      <c r="AI33"/>
    </row>
    <row r="34" spans="1:35" x14ac:dyDescent="0.3">
      <c r="A34" s="40" t="s">
        <v>13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11"/>
      <c r="AI34"/>
    </row>
    <row r="35" spans="1:35" x14ac:dyDescent="0.3">
      <c r="A35" s="2"/>
      <c r="B35" s="2"/>
      <c r="C35" s="15">
        <v>1</v>
      </c>
      <c r="D35" s="14">
        <v>2</v>
      </c>
      <c r="E35" s="14">
        <v>3</v>
      </c>
      <c r="F35" s="14">
        <v>4</v>
      </c>
      <c r="G35" s="14">
        <v>5</v>
      </c>
      <c r="H35" s="14">
        <v>6</v>
      </c>
      <c r="I35" s="15">
        <v>7</v>
      </c>
      <c r="J35" s="15">
        <v>8</v>
      </c>
      <c r="K35" s="14">
        <v>9</v>
      </c>
      <c r="L35" s="14">
        <v>10</v>
      </c>
      <c r="M35" s="14">
        <v>11</v>
      </c>
      <c r="N35" s="14">
        <v>12</v>
      </c>
      <c r="O35" s="14">
        <v>13</v>
      </c>
      <c r="P35" s="15">
        <v>14</v>
      </c>
      <c r="Q35" s="15">
        <v>15</v>
      </c>
      <c r="R35" s="14">
        <v>16</v>
      </c>
      <c r="S35" s="14">
        <v>17</v>
      </c>
      <c r="T35" s="14">
        <v>18</v>
      </c>
      <c r="U35" s="14">
        <v>19</v>
      </c>
      <c r="V35" s="14">
        <v>20</v>
      </c>
      <c r="W35" s="15">
        <v>21</v>
      </c>
      <c r="X35" s="15">
        <v>22</v>
      </c>
      <c r="Y35" s="14">
        <v>23</v>
      </c>
      <c r="Z35" s="14">
        <v>24</v>
      </c>
      <c r="AA35" s="14">
        <v>25</v>
      </c>
      <c r="AB35" s="14">
        <v>26</v>
      </c>
      <c r="AC35" s="14">
        <v>27</v>
      </c>
      <c r="AD35" s="15">
        <v>28</v>
      </c>
      <c r="AE35" s="15">
        <v>29</v>
      </c>
      <c r="AF35" s="14">
        <v>30</v>
      </c>
      <c r="AG35" s="23" t="s">
        <v>7</v>
      </c>
      <c r="AH35" s="11"/>
      <c r="AI35"/>
    </row>
    <row r="36" spans="1:35" x14ac:dyDescent="0.3">
      <c r="A36" s="7" t="s">
        <v>14</v>
      </c>
      <c r="B36" s="7" t="s">
        <v>6</v>
      </c>
      <c r="C36" s="25" t="s">
        <v>25</v>
      </c>
      <c r="D36" s="25" t="s">
        <v>25</v>
      </c>
      <c r="E36" s="25" t="s">
        <v>25</v>
      </c>
      <c r="F36" s="25" t="s">
        <v>25</v>
      </c>
      <c r="G36" s="25" t="s">
        <v>25</v>
      </c>
      <c r="H36" s="25" t="s">
        <v>25</v>
      </c>
      <c r="I36" s="25" t="s">
        <v>25</v>
      </c>
      <c r="J36" s="25" t="s">
        <v>25</v>
      </c>
      <c r="K36" s="25" t="s">
        <v>25</v>
      </c>
      <c r="L36" s="25" t="s">
        <v>25</v>
      </c>
      <c r="M36" s="25" t="s">
        <v>25</v>
      </c>
      <c r="N36" s="25" t="s">
        <v>25</v>
      </c>
      <c r="O36" s="25" t="s">
        <v>25</v>
      </c>
      <c r="P36" s="25" t="s">
        <v>25</v>
      </c>
      <c r="Q36" s="25" t="s">
        <v>25</v>
      </c>
      <c r="R36" s="25" t="s">
        <v>25</v>
      </c>
      <c r="S36" s="25" t="s">
        <v>25</v>
      </c>
      <c r="T36" s="25" t="s">
        <v>25</v>
      </c>
      <c r="U36" s="25" t="s">
        <v>25</v>
      </c>
      <c r="V36" s="25" t="s">
        <v>25</v>
      </c>
      <c r="W36" s="25" t="s">
        <v>25</v>
      </c>
      <c r="X36" s="25" t="s">
        <v>25</v>
      </c>
      <c r="Y36" s="25" t="s">
        <v>25</v>
      </c>
      <c r="Z36" s="25" t="s">
        <v>25</v>
      </c>
      <c r="AA36" s="25" t="s">
        <v>25</v>
      </c>
      <c r="AB36" s="25" t="s">
        <v>25</v>
      </c>
      <c r="AC36" s="25" t="s">
        <v>25</v>
      </c>
      <c r="AD36" s="25" t="s">
        <v>25</v>
      </c>
      <c r="AE36" s="25" t="s">
        <v>25</v>
      </c>
      <c r="AF36" s="25" t="s">
        <v>25</v>
      </c>
      <c r="AG36" s="25">
        <v>360</v>
      </c>
      <c r="AH36" s="11"/>
      <c r="AI36"/>
    </row>
    <row r="37" spans="1:35" x14ac:dyDescent="0.3">
      <c r="A37" s="7" t="s">
        <v>15</v>
      </c>
      <c r="B37" s="7" t="s">
        <v>6</v>
      </c>
      <c r="C37" s="25" t="s">
        <v>26</v>
      </c>
      <c r="D37" s="25" t="s">
        <v>26</v>
      </c>
      <c r="E37" s="25" t="s">
        <v>26</v>
      </c>
      <c r="F37" s="25" t="s">
        <v>26</v>
      </c>
      <c r="G37" s="25" t="s">
        <v>26</v>
      </c>
      <c r="H37" s="25" t="s">
        <v>26</v>
      </c>
      <c r="I37" s="25" t="s">
        <v>26</v>
      </c>
      <c r="J37" s="25" t="s">
        <v>26</v>
      </c>
      <c r="K37" s="25" t="s">
        <v>26</v>
      </c>
      <c r="L37" s="25" t="s">
        <v>26</v>
      </c>
      <c r="M37" s="25" t="s">
        <v>26</v>
      </c>
      <c r="N37" s="25" t="s">
        <v>26</v>
      </c>
      <c r="O37" s="25" t="s">
        <v>26</v>
      </c>
      <c r="P37" s="25" t="s">
        <v>26</v>
      </c>
      <c r="Q37" s="25" t="s">
        <v>26</v>
      </c>
      <c r="R37" s="25" t="s">
        <v>26</v>
      </c>
      <c r="S37" s="25" t="s">
        <v>26</v>
      </c>
      <c r="T37" s="25" t="s">
        <v>26</v>
      </c>
      <c r="U37" s="25" t="s">
        <v>26</v>
      </c>
      <c r="V37" s="25" t="s">
        <v>26</v>
      </c>
      <c r="W37" s="25" t="s">
        <v>26</v>
      </c>
      <c r="X37" s="25" t="s">
        <v>26</v>
      </c>
      <c r="Y37" s="25" t="s">
        <v>26</v>
      </c>
      <c r="Z37" s="25" t="s">
        <v>26</v>
      </c>
      <c r="AA37" s="25" t="s">
        <v>26</v>
      </c>
      <c r="AB37" s="25" t="s">
        <v>26</v>
      </c>
      <c r="AC37" s="25" t="s">
        <v>26</v>
      </c>
      <c r="AD37" s="25" t="s">
        <v>26</v>
      </c>
      <c r="AE37" s="25" t="s">
        <v>26</v>
      </c>
      <c r="AF37" s="25" t="s">
        <v>26</v>
      </c>
      <c r="AG37" s="25">
        <v>360</v>
      </c>
      <c r="AH37" s="11"/>
      <c r="AI37"/>
    </row>
    <row r="38" spans="1:35" x14ac:dyDescent="0.3">
      <c r="A38" s="7" t="s">
        <v>24</v>
      </c>
      <c r="B38" s="7" t="s">
        <v>6</v>
      </c>
      <c r="C38" s="25"/>
      <c r="D38" s="25" t="s">
        <v>27</v>
      </c>
      <c r="E38" s="25" t="s">
        <v>27</v>
      </c>
      <c r="F38" s="25" t="s">
        <v>27</v>
      </c>
      <c r="G38" s="25" t="s">
        <v>27</v>
      </c>
      <c r="H38" s="25" t="s">
        <v>27</v>
      </c>
      <c r="I38" s="25"/>
      <c r="J38" s="25"/>
      <c r="K38" s="25" t="s">
        <v>27</v>
      </c>
      <c r="L38" s="25" t="s">
        <v>27</v>
      </c>
      <c r="M38" s="25" t="s">
        <v>27</v>
      </c>
      <c r="N38" s="25" t="s">
        <v>27</v>
      </c>
      <c r="O38" s="25" t="s">
        <v>27</v>
      </c>
      <c r="P38" s="25"/>
      <c r="Q38" s="25"/>
      <c r="R38" s="25" t="s">
        <v>27</v>
      </c>
      <c r="S38" s="25" t="s">
        <v>27</v>
      </c>
      <c r="T38" s="25" t="s">
        <v>27</v>
      </c>
      <c r="U38" s="25" t="s">
        <v>27</v>
      </c>
      <c r="V38" s="25" t="s">
        <v>27</v>
      </c>
      <c r="W38" s="25"/>
      <c r="X38" s="25"/>
      <c r="Y38" s="25" t="s">
        <v>27</v>
      </c>
      <c r="Z38" s="25" t="s">
        <v>27</v>
      </c>
      <c r="AA38" s="25" t="s">
        <v>27</v>
      </c>
      <c r="AB38" s="25" t="s">
        <v>27</v>
      </c>
      <c r="AC38" s="25" t="s">
        <v>27</v>
      </c>
      <c r="AD38" s="25"/>
      <c r="AE38" s="25"/>
      <c r="AF38" s="25" t="s">
        <v>27</v>
      </c>
      <c r="AG38" s="25">
        <f>21*9</f>
        <v>189</v>
      </c>
      <c r="AH38" s="11"/>
      <c r="AI38"/>
    </row>
    <row r="39" spans="1:35" x14ac:dyDescent="0.3">
      <c r="A39" s="9"/>
      <c r="B39" s="9"/>
      <c r="AH39" s="11"/>
      <c r="AI39"/>
    </row>
    <row r="40" spans="1:35" x14ac:dyDescent="0.3">
      <c r="A40" s="39" t="s">
        <v>16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/>
    </row>
    <row r="41" spans="1:35" x14ac:dyDescent="0.3">
      <c r="A41" s="2"/>
      <c r="B41" s="2"/>
      <c r="C41" s="14">
        <v>1</v>
      </c>
      <c r="D41" s="14">
        <v>2</v>
      </c>
      <c r="E41" s="14">
        <v>3</v>
      </c>
      <c r="F41" s="14">
        <v>4</v>
      </c>
      <c r="G41" s="15">
        <v>5</v>
      </c>
      <c r="H41" s="15">
        <v>6</v>
      </c>
      <c r="I41" s="14">
        <v>7</v>
      </c>
      <c r="J41" s="14">
        <v>8</v>
      </c>
      <c r="K41" s="14">
        <v>9</v>
      </c>
      <c r="L41" s="14">
        <v>10</v>
      </c>
      <c r="M41" s="14">
        <v>11</v>
      </c>
      <c r="N41" s="15">
        <v>12</v>
      </c>
      <c r="O41" s="15">
        <v>13</v>
      </c>
      <c r="P41" s="14">
        <v>14</v>
      </c>
      <c r="Q41" s="14">
        <v>15</v>
      </c>
      <c r="R41" s="14">
        <v>16</v>
      </c>
      <c r="S41" s="14">
        <v>17</v>
      </c>
      <c r="T41" s="14">
        <v>18</v>
      </c>
      <c r="U41" s="15">
        <v>19</v>
      </c>
      <c r="V41" s="15">
        <v>20</v>
      </c>
      <c r="W41" s="14">
        <v>21</v>
      </c>
      <c r="X41" s="14">
        <v>22</v>
      </c>
      <c r="Y41" s="14">
        <v>23</v>
      </c>
      <c r="Z41" s="14">
        <v>24</v>
      </c>
      <c r="AA41" s="14">
        <v>25</v>
      </c>
      <c r="AB41" s="15">
        <v>26</v>
      </c>
      <c r="AC41" s="15">
        <v>27</v>
      </c>
      <c r="AD41" s="14">
        <v>28</v>
      </c>
      <c r="AE41" s="14">
        <v>29</v>
      </c>
      <c r="AF41" s="14">
        <v>30</v>
      </c>
      <c r="AG41" s="14">
        <v>31</v>
      </c>
      <c r="AH41" s="23" t="s">
        <v>7</v>
      </c>
      <c r="AI41"/>
    </row>
    <row r="42" spans="1:35" x14ac:dyDescent="0.3">
      <c r="A42" s="26" t="s">
        <v>14</v>
      </c>
      <c r="B42" s="26" t="s">
        <v>6</v>
      </c>
      <c r="C42" s="25" t="s">
        <v>25</v>
      </c>
      <c r="D42" s="25" t="s">
        <v>25</v>
      </c>
      <c r="E42" s="25" t="s">
        <v>25</v>
      </c>
      <c r="F42" s="25" t="s">
        <v>25</v>
      </c>
      <c r="G42" s="25" t="s">
        <v>25</v>
      </c>
      <c r="H42" s="25" t="s">
        <v>25</v>
      </c>
      <c r="I42" s="25" t="s">
        <v>25</v>
      </c>
      <c r="J42" s="25" t="s">
        <v>25</v>
      </c>
      <c r="K42" s="25" t="s">
        <v>25</v>
      </c>
      <c r="L42" s="25" t="s">
        <v>25</v>
      </c>
      <c r="M42" s="25" t="s">
        <v>25</v>
      </c>
      <c r="N42" s="25" t="s">
        <v>25</v>
      </c>
      <c r="O42" s="25" t="s">
        <v>25</v>
      </c>
      <c r="P42" s="25" t="s">
        <v>25</v>
      </c>
      <c r="Q42" s="25" t="s">
        <v>25</v>
      </c>
      <c r="R42" s="25" t="s">
        <v>25</v>
      </c>
      <c r="S42" s="25" t="s">
        <v>25</v>
      </c>
      <c r="T42" s="25" t="s">
        <v>25</v>
      </c>
      <c r="U42" s="25" t="s">
        <v>25</v>
      </c>
      <c r="V42" s="25" t="s">
        <v>25</v>
      </c>
      <c r="W42" s="25" t="s">
        <v>25</v>
      </c>
      <c r="X42" s="25" t="s">
        <v>25</v>
      </c>
      <c r="Y42" s="25" t="s">
        <v>25</v>
      </c>
      <c r="Z42" s="25" t="s">
        <v>25</v>
      </c>
      <c r="AA42" s="25" t="s">
        <v>25</v>
      </c>
      <c r="AB42" s="25" t="s">
        <v>25</v>
      </c>
      <c r="AC42" s="25" t="s">
        <v>25</v>
      </c>
      <c r="AD42" s="25" t="s">
        <v>25</v>
      </c>
      <c r="AE42" s="25" t="s">
        <v>25</v>
      </c>
      <c r="AF42" s="25" t="s">
        <v>25</v>
      </c>
      <c r="AG42" s="25" t="s">
        <v>25</v>
      </c>
      <c r="AH42" s="14">
        <v>372</v>
      </c>
      <c r="AI42"/>
    </row>
    <row r="43" spans="1:35" x14ac:dyDescent="0.3">
      <c r="A43" s="26" t="s">
        <v>15</v>
      </c>
      <c r="B43" s="26" t="s">
        <v>6</v>
      </c>
      <c r="C43" s="25" t="s">
        <v>26</v>
      </c>
      <c r="D43" s="25" t="s">
        <v>26</v>
      </c>
      <c r="E43" s="25" t="s">
        <v>26</v>
      </c>
      <c r="F43" s="25" t="s">
        <v>26</v>
      </c>
      <c r="G43" s="25" t="s">
        <v>26</v>
      </c>
      <c r="H43" s="25" t="s">
        <v>26</v>
      </c>
      <c r="I43" s="25" t="s">
        <v>26</v>
      </c>
      <c r="J43" s="25" t="s">
        <v>26</v>
      </c>
      <c r="K43" s="25" t="s">
        <v>26</v>
      </c>
      <c r="L43" s="25" t="s">
        <v>26</v>
      </c>
      <c r="M43" s="25" t="s">
        <v>26</v>
      </c>
      <c r="N43" s="25" t="s">
        <v>26</v>
      </c>
      <c r="O43" s="25" t="s">
        <v>26</v>
      </c>
      <c r="P43" s="25" t="s">
        <v>26</v>
      </c>
      <c r="Q43" s="25" t="s">
        <v>26</v>
      </c>
      <c r="R43" s="25" t="s">
        <v>26</v>
      </c>
      <c r="S43" s="25" t="s">
        <v>26</v>
      </c>
      <c r="T43" s="25" t="s">
        <v>26</v>
      </c>
      <c r="U43" s="25" t="s">
        <v>26</v>
      </c>
      <c r="V43" s="25" t="s">
        <v>26</v>
      </c>
      <c r="W43" s="25" t="s">
        <v>26</v>
      </c>
      <c r="X43" s="25" t="s">
        <v>26</v>
      </c>
      <c r="Y43" s="25" t="s">
        <v>26</v>
      </c>
      <c r="Z43" s="25" t="s">
        <v>26</v>
      </c>
      <c r="AA43" s="25" t="s">
        <v>26</v>
      </c>
      <c r="AB43" s="25" t="s">
        <v>26</v>
      </c>
      <c r="AC43" s="25" t="s">
        <v>26</v>
      </c>
      <c r="AD43" s="25" t="s">
        <v>26</v>
      </c>
      <c r="AE43" s="25" t="s">
        <v>26</v>
      </c>
      <c r="AF43" s="25" t="s">
        <v>26</v>
      </c>
      <c r="AG43" s="25" t="s">
        <v>26</v>
      </c>
      <c r="AH43" s="14">
        <v>372</v>
      </c>
      <c r="AI43"/>
    </row>
    <row r="44" spans="1:35" x14ac:dyDescent="0.3">
      <c r="A44" s="26" t="s">
        <v>24</v>
      </c>
      <c r="B44" s="7" t="s">
        <v>6</v>
      </c>
      <c r="C44" s="25" t="s">
        <v>27</v>
      </c>
      <c r="D44" s="25" t="s">
        <v>27</v>
      </c>
      <c r="E44" s="25" t="s">
        <v>27</v>
      </c>
      <c r="F44" s="25" t="s">
        <v>27</v>
      </c>
      <c r="G44" s="25"/>
      <c r="H44" s="25"/>
      <c r="I44" s="25" t="s">
        <v>27</v>
      </c>
      <c r="J44" s="25" t="s">
        <v>27</v>
      </c>
      <c r="K44" s="25" t="s">
        <v>27</v>
      </c>
      <c r="L44" s="25" t="s">
        <v>27</v>
      </c>
      <c r="M44" s="25" t="s">
        <v>27</v>
      </c>
      <c r="N44" s="25"/>
      <c r="O44" s="25"/>
      <c r="P44" s="25" t="s">
        <v>27</v>
      </c>
      <c r="Q44" s="25" t="s">
        <v>27</v>
      </c>
      <c r="R44" s="25" t="s">
        <v>27</v>
      </c>
      <c r="S44" s="25" t="s">
        <v>27</v>
      </c>
      <c r="T44" s="25" t="s">
        <v>27</v>
      </c>
      <c r="U44" s="25"/>
      <c r="V44" s="25"/>
      <c r="W44" s="25" t="s">
        <v>27</v>
      </c>
      <c r="X44" s="25" t="s">
        <v>27</v>
      </c>
      <c r="Y44" s="25" t="s">
        <v>27</v>
      </c>
      <c r="Z44" s="25" t="s">
        <v>27</v>
      </c>
      <c r="AA44" s="25" t="s">
        <v>27</v>
      </c>
      <c r="AB44" s="25"/>
      <c r="AC44" s="25"/>
      <c r="AD44" s="25" t="s">
        <v>27</v>
      </c>
      <c r="AE44" s="25" t="s">
        <v>27</v>
      </c>
      <c r="AF44" s="25" t="s">
        <v>27</v>
      </c>
      <c r="AG44" s="25" t="s">
        <v>27</v>
      </c>
      <c r="AH44" s="8">
        <f>23*9</f>
        <v>207</v>
      </c>
      <c r="AI44"/>
    </row>
    <row r="45" spans="1:35" x14ac:dyDescent="0.3">
      <c r="A45" s="9"/>
      <c r="B45" s="9"/>
      <c r="AH45" s="11"/>
      <c r="AI45"/>
    </row>
    <row r="46" spans="1:35" x14ac:dyDescent="0.3">
      <c r="A46" s="39" t="s">
        <v>17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/>
    </row>
    <row r="47" spans="1:35" x14ac:dyDescent="0.3">
      <c r="A47" s="2"/>
      <c r="B47" s="2"/>
      <c r="C47" s="14">
        <v>1</v>
      </c>
      <c r="D47" s="15">
        <v>2</v>
      </c>
      <c r="E47" s="15">
        <v>3</v>
      </c>
      <c r="F47" s="14">
        <v>4</v>
      </c>
      <c r="G47" s="14">
        <v>5</v>
      </c>
      <c r="H47" s="14">
        <v>6</v>
      </c>
      <c r="I47" s="14">
        <v>7</v>
      </c>
      <c r="J47" s="14">
        <v>8</v>
      </c>
      <c r="K47" s="15">
        <v>9</v>
      </c>
      <c r="L47" s="15">
        <v>10</v>
      </c>
      <c r="M47" s="14">
        <v>11</v>
      </c>
      <c r="N47" s="14">
        <v>12</v>
      </c>
      <c r="O47" s="14">
        <v>13</v>
      </c>
      <c r="P47" s="14">
        <v>14</v>
      </c>
      <c r="Q47" s="14">
        <v>15</v>
      </c>
      <c r="R47" s="15">
        <v>16</v>
      </c>
      <c r="S47" s="15">
        <v>17</v>
      </c>
      <c r="T47" s="14">
        <v>18</v>
      </c>
      <c r="U47" s="14">
        <v>19</v>
      </c>
      <c r="V47" s="14">
        <v>20</v>
      </c>
      <c r="W47" s="14">
        <v>21</v>
      </c>
      <c r="X47" s="14">
        <v>22</v>
      </c>
      <c r="Y47" s="15">
        <v>23</v>
      </c>
      <c r="Z47" s="15">
        <v>24</v>
      </c>
      <c r="AA47" s="14">
        <v>25</v>
      </c>
      <c r="AB47" s="14">
        <v>26</v>
      </c>
      <c r="AC47" s="14">
        <v>27</v>
      </c>
      <c r="AD47" s="14">
        <v>28</v>
      </c>
      <c r="AE47" s="14">
        <v>29</v>
      </c>
      <c r="AF47" s="15">
        <v>30</v>
      </c>
      <c r="AG47" s="15">
        <v>31</v>
      </c>
      <c r="AH47" s="23" t="s">
        <v>7</v>
      </c>
      <c r="AI47"/>
    </row>
    <row r="48" spans="1:35" x14ac:dyDescent="0.3">
      <c r="A48" s="26" t="s">
        <v>14</v>
      </c>
      <c r="B48" s="26" t="s">
        <v>6</v>
      </c>
      <c r="C48" s="25" t="s">
        <v>25</v>
      </c>
      <c r="D48" s="25" t="s">
        <v>25</v>
      </c>
      <c r="E48" s="25" t="s">
        <v>25</v>
      </c>
      <c r="F48" s="25" t="s">
        <v>25</v>
      </c>
      <c r="G48" s="25" t="s">
        <v>25</v>
      </c>
      <c r="H48" s="25" t="s">
        <v>25</v>
      </c>
      <c r="I48" s="25" t="s">
        <v>25</v>
      </c>
      <c r="J48" s="25" t="s">
        <v>25</v>
      </c>
      <c r="K48" s="25" t="s">
        <v>25</v>
      </c>
      <c r="L48" s="25" t="s">
        <v>25</v>
      </c>
      <c r="M48" s="25" t="s">
        <v>25</v>
      </c>
      <c r="N48" s="25" t="s">
        <v>25</v>
      </c>
      <c r="O48" s="25" t="s">
        <v>25</v>
      </c>
      <c r="P48" s="25" t="s">
        <v>25</v>
      </c>
      <c r="Q48" s="25" t="s">
        <v>25</v>
      </c>
      <c r="R48" s="25" t="s">
        <v>25</v>
      </c>
      <c r="S48" s="25" t="s">
        <v>25</v>
      </c>
      <c r="T48" s="25" t="s">
        <v>25</v>
      </c>
      <c r="U48" s="25" t="s">
        <v>25</v>
      </c>
      <c r="V48" s="25" t="s">
        <v>25</v>
      </c>
      <c r="W48" s="25" t="s">
        <v>25</v>
      </c>
      <c r="X48" s="25" t="s">
        <v>25</v>
      </c>
      <c r="Y48" s="25" t="s">
        <v>25</v>
      </c>
      <c r="Z48" s="25" t="s">
        <v>25</v>
      </c>
      <c r="AA48" s="25" t="s">
        <v>25</v>
      </c>
      <c r="AB48" s="25" t="s">
        <v>25</v>
      </c>
      <c r="AC48" s="25" t="s">
        <v>25</v>
      </c>
      <c r="AD48" s="25" t="s">
        <v>25</v>
      </c>
      <c r="AE48" s="25" t="s">
        <v>25</v>
      </c>
      <c r="AF48" s="25" t="s">
        <v>25</v>
      </c>
      <c r="AG48" s="25" t="s">
        <v>25</v>
      </c>
      <c r="AH48" s="14">
        <v>372</v>
      </c>
      <c r="AI48"/>
    </row>
    <row r="49" spans="1:35" x14ac:dyDescent="0.3">
      <c r="A49" s="26" t="s">
        <v>15</v>
      </c>
      <c r="B49" s="26" t="s">
        <v>6</v>
      </c>
      <c r="C49" s="25" t="s">
        <v>26</v>
      </c>
      <c r="D49" s="25" t="s">
        <v>26</v>
      </c>
      <c r="E49" s="25" t="s">
        <v>26</v>
      </c>
      <c r="F49" s="25" t="s">
        <v>26</v>
      </c>
      <c r="G49" s="25" t="s">
        <v>26</v>
      </c>
      <c r="H49" s="25" t="s">
        <v>26</v>
      </c>
      <c r="I49" s="25" t="s">
        <v>26</v>
      </c>
      <c r="J49" s="25" t="s">
        <v>26</v>
      </c>
      <c r="K49" s="25" t="s">
        <v>26</v>
      </c>
      <c r="L49" s="25" t="s">
        <v>26</v>
      </c>
      <c r="M49" s="25" t="s">
        <v>26</v>
      </c>
      <c r="N49" s="25" t="s">
        <v>26</v>
      </c>
      <c r="O49" s="25" t="s">
        <v>26</v>
      </c>
      <c r="P49" s="25" t="s">
        <v>26</v>
      </c>
      <c r="Q49" s="25" t="s">
        <v>26</v>
      </c>
      <c r="R49" s="25" t="s">
        <v>26</v>
      </c>
      <c r="S49" s="25" t="s">
        <v>26</v>
      </c>
      <c r="T49" s="25" t="s">
        <v>26</v>
      </c>
      <c r="U49" s="25" t="s">
        <v>26</v>
      </c>
      <c r="V49" s="25" t="s">
        <v>26</v>
      </c>
      <c r="W49" s="25" t="s">
        <v>26</v>
      </c>
      <c r="X49" s="25" t="s">
        <v>26</v>
      </c>
      <c r="Y49" s="25" t="s">
        <v>26</v>
      </c>
      <c r="Z49" s="25" t="s">
        <v>26</v>
      </c>
      <c r="AA49" s="25" t="s">
        <v>26</v>
      </c>
      <c r="AB49" s="25" t="s">
        <v>26</v>
      </c>
      <c r="AC49" s="25" t="s">
        <v>26</v>
      </c>
      <c r="AD49" s="25" t="s">
        <v>26</v>
      </c>
      <c r="AE49" s="25" t="s">
        <v>26</v>
      </c>
      <c r="AF49" s="25" t="s">
        <v>26</v>
      </c>
      <c r="AG49" s="25" t="s">
        <v>26</v>
      </c>
      <c r="AH49" s="14">
        <v>372</v>
      </c>
      <c r="AI49"/>
    </row>
    <row r="50" spans="1:35" x14ac:dyDescent="0.3">
      <c r="A50" s="26" t="s">
        <v>24</v>
      </c>
      <c r="B50" s="26" t="s">
        <v>6</v>
      </c>
      <c r="C50" s="25" t="s">
        <v>27</v>
      </c>
      <c r="D50" s="25"/>
      <c r="E50" s="25"/>
      <c r="F50" s="25" t="s">
        <v>27</v>
      </c>
      <c r="G50" s="25" t="s">
        <v>27</v>
      </c>
      <c r="H50" s="25" t="s">
        <v>27</v>
      </c>
      <c r="I50" s="25" t="s">
        <v>27</v>
      </c>
      <c r="J50" s="25" t="s">
        <v>27</v>
      </c>
      <c r="K50" s="25"/>
      <c r="L50" s="25"/>
      <c r="M50" s="25" t="s">
        <v>27</v>
      </c>
      <c r="N50" s="25" t="s">
        <v>27</v>
      </c>
      <c r="O50" s="25" t="s">
        <v>27</v>
      </c>
      <c r="P50" s="25" t="s">
        <v>27</v>
      </c>
      <c r="Q50" s="25" t="s">
        <v>27</v>
      </c>
      <c r="R50" s="25"/>
      <c r="S50" s="25"/>
      <c r="T50" s="25" t="s">
        <v>27</v>
      </c>
      <c r="U50" s="25" t="s">
        <v>27</v>
      </c>
      <c r="V50" s="25" t="s">
        <v>27</v>
      </c>
      <c r="W50" s="25" t="s">
        <v>27</v>
      </c>
      <c r="X50" s="25" t="s">
        <v>27</v>
      </c>
      <c r="Y50" s="25"/>
      <c r="Z50" s="25"/>
      <c r="AA50" s="25" t="s">
        <v>27</v>
      </c>
      <c r="AB50" s="25" t="s">
        <v>27</v>
      </c>
      <c r="AC50" s="25" t="s">
        <v>27</v>
      </c>
      <c r="AD50" s="25" t="s">
        <v>27</v>
      </c>
      <c r="AE50" s="25" t="s">
        <v>27</v>
      </c>
      <c r="AF50" s="25"/>
      <c r="AG50" s="25"/>
      <c r="AH50" s="14">
        <f>21*9</f>
        <v>189</v>
      </c>
      <c r="AI50"/>
    </row>
    <row r="51" spans="1:35" x14ac:dyDescent="0.3">
      <c r="A51" s="9"/>
      <c r="B51" s="9"/>
      <c r="AH51" s="11"/>
      <c r="AI51"/>
    </row>
    <row r="52" spans="1:35" x14ac:dyDescent="0.3">
      <c r="A52" s="40" t="s">
        <v>18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11"/>
      <c r="AI52"/>
    </row>
    <row r="53" spans="1:35" x14ac:dyDescent="0.3">
      <c r="A53" s="20"/>
      <c r="B53" s="20"/>
      <c r="C53" s="14">
        <v>1</v>
      </c>
      <c r="D53" s="14">
        <v>2</v>
      </c>
      <c r="E53" s="14">
        <v>3</v>
      </c>
      <c r="F53" s="14">
        <v>4</v>
      </c>
      <c r="G53" s="14">
        <v>5</v>
      </c>
      <c r="H53" s="15">
        <v>6</v>
      </c>
      <c r="I53" s="15">
        <v>7</v>
      </c>
      <c r="J53" s="14">
        <v>8</v>
      </c>
      <c r="K53" s="14">
        <v>9</v>
      </c>
      <c r="L53" s="14">
        <v>10</v>
      </c>
      <c r="M53" s="14">
        <v>11</v>
      </c>
      <c r="N53" s="14">
        <v>12</v>
      </c>
      <c r="O53" s="15">
        <v>13</v>
      </c>
      <c r="P53" s="15">
        <v>14</v>
      </c>
      <c r="Q53" s="14">
        <v>15</v>
      </c>
      <c r="R53" s="14">
        <v>16</v>
      </c>
      <c r="S53" s="14">
        <v>17</v>
      </c>
      <c r="T53" s="14">
        <v>18</v>
      </c>
      <c r="U53" s="14">
        <v>19</v>
      </c>
      <c r="V53" s="15">
        <v>20</v>
      </c>
      <c r="W53" s="15">
        <v>21</v>
      </c>
      <c r="X53" s="14">
        <v>22</v>
      </c>
      <c r="Y53" s="14">
        <v>23</v>
      </c>
      <c r="Z53" s="14">
        <v>24</v>
      </c>
      <c r="AA53" s="14">
        <v>25</v>
      </c>
      <c r="AB53" s="14">
        <v>26</v>
      </c>
      <c r="AC53" s="15">
        <v>27</v>
      </c>
      <c r="AD53" s="15">
        <v>28</v>
      </c>
      <c r="AE53" s="14">
        <v>29</v>
      </c>
      <c r="AF53" s="14">
        <v>30</v>
      </c>
      <c r="AG53" s="23" t="s">
        <v>7</v>
      </c>
      <c r="AH53" s="21"/>
      <c r="AI53"/>
    </row>
    <row r="54" spans="1:35" x14ac:dyDescent="0.3">
      <c r="A54" s="26" t="s">
        <v>14</v>
      </c>
      <c r="B54" s="26" t="s">
        <v>6</v>
      </c>
      <c r="C54" s="25" t="s">
        <v>25</v>
      </c>
      <c r="D54" s="25" t="s">
        <v>25</v>
      </c>
      <c r="E54" s="25" t="s">
        <v>25</v>
      </c>
      <c r="F54" s="25" t="s">
        <v>25</v>
      </c>
      <c r="G54" s="25" t="s">
        <v>25</v>
      </c>
      <c r="H54" s="25" t="s">
        <v>25</v>
      </c>
      <c r="I54" s="25" t="s">
        <v>25</v>
      </c>
      <c r="J54" s="25" t="s">
        <v>25</v>
      </c>
      <c r="K54" s="25" t="s">
        <v>25</v>
      </c>
      <c r="L54" s="25" t="s">
        <v>25</v>
      </c>
      <c r="M54" s="25" t="s">
        <v>25</v>
      </c>
      <c r="N54" s="25" t="s">
        <v>25</v>
      </c>
      <c r="O54" s="25" t="s">
        <v>25</v>
      </c>
      <c r="P54" s="25" t="s">
        <v>25</v>
      </c>
      <c r="Q54" s="25" t="s">
        <v>25</v>
      </c>
      <c r="R54" s="25" t="s">
        <v>25</v>
      </c>
      <c r="S54" s="25" t="s">
        <v>25</v>
      </c>
      <c r="T54" s="25" t="s">
        <v>25</v>
      </c>
      <c r="U54" s="25" t="s">
        <v>25</v>
      </c>
      <c r="V54" s="25" t="s">
        <v>25</v>
      </c>
      <c r="W54" s="25" t="s">
        <v>25</v>
      </c>
      <c r="X54" s="25" t="s">
        <v>25</v>
      </c>
      <c r="Y54" s="25" t="s">
        <v>25</v>
      </c>
      <c r="Z54" s="25" t="s">
        <v>25</v>
      </c>
      <c r="AA54" s="25" t="s">
        <v>25</v>
      </c>
      <c r="AB54" s="25" t="s">
        <v>25</v>
      </c>
      <c r="AC54" s="25" t="s">
        <v>25</v>
      </c>
      <c r="AD54" s="25" t="s">
        <v>25</v>
      </c>
      <c r="AE54" s="25" t="s">
        <v>25</v>
      </c>
      <c r="AF54" s="25" t="s">
        <v>25</v>
      </c>
      <c r="AG54" s="25">
        <v>360</v>
      </c>
      <c r="AH54" s="21"/>
      <c r="AI54"/>
    </row>
    <row r="55" spans="1:35" x14ac:dyDescent="0.3">
      <c r="A55" s="26" t="s">
        <v>15</v>
      </c>
      <c r="B55" s="26" t="s">
        <v>6</v>
      </c>
      <c r="C55" s="25" t="s">
        <v>26</v>
      </c>
      <c r="D55" s="25" t="s">
        <v>26</v>
      </c>
      <c r="E55" s="25" t="s">
        <v>26</v>
      </c>
      <c r="F55" s="25" t="s">
        <v>26</v>
      </c>
      <c r="G55" s="25" t="s">
        <v>26</v>
      </c>
      <c r="H55" s="25" t="s">
        <v>26</v>
      </c>
      <c r="I55" s="25" t="s">
        <v>26</v>
      </c>
      <c r="J55" s="25" t="s">
        <v>26</v>
      </c>
      <c r="K55" s="25" t="s">
        <v>26</v>
      </c>
      <c r="L55" s="25" t="s">
        <v>26</v>
      </c>
      <c r="M55" s="25" t="s">
        <v>26</v>
      </c>
      <c r="N55" s="25" t="s">
        <v>26</v>
      </c>
      <c r="O55" s="25" t="s">
        <v>26</v>
      </c>
      <c r="P55" s="25" t="s">
        <v>26</v>
      </c>
      <c r="Q55" s="25" t="s">
        <v>26</v>
      </c>
      <c r="R55" s="25" t="s">
        <v>26</v>
      </c>
      <c r="S55" s="25" t="s">
        <v>26</v>
      </c>
      <c r="T55" s="25" t="s">
        <v>26</v>
      </c>
      <c r="U55" s="25" t="s">
        <v>26</v>
      </c>
      <c r="V55" s="25" t="s">
        <v>26</v>
      </c>
      <c r="W55" s="25" t="s">
        <v>26</v>
      </c>
      <c r="X55" s="25" t="s">
        <v>26</v>
      </c>
      <c r="Y55" s="25" t="s">
        <v>26</v>
      </c>
      <c r="Z55" s="25" t="s">
        <v>26</v>
      </c>
      <c r="AA55" s="25" t="s">
        <v>26</v>
      </c>
      <c r="AB55" s="25" t="s">
        <v>26</v>
      </c>
      <c r="AC55" s="25" t="s">
        <v>26</v>
      </c>
      <c r="AD55" s="25" t="s">
        <v>26</v>
      </c>
      <c r="AE55" s="25" t="s">
        <v>26</v>
      </c>
      <c r="AF55" s="25" t="s">
        <v>26</v>
      </c>
      <c r="AG55" s="25">
        <v>360</v>
      </c>
      <c r="AH55" s="21"/>
      <c r="AI55"/>
    </row>
    <row r="56" spans="1:35" x14ac:dyDescent="0.3">
      <c r="A56" s="26" t="s">
        <v>24</v>
      </c>
      <c r="B56" s="26" t="s">
        <v>6</v>
      </c>
      <c r="C56" s="25" t="s">
        <v>27</v>
      </c>
      <c r="D56" s="25" t="s">
        <v>27</v>
      </c>
      <c r="E56" s="25" t="s">
        <v>27</v>
      </c>
      <c r="F56" s="25" t="s">
        <v>27</v>
      </c>
      <c r="G56" s="25" t="s">
        <v>27</v>
      </c>
      <c r="H56" s="25"/>
      <c r="I56" s="25"/>
      <c r="J56" s="25" t="s">
        <v>27</v>
      </c>
      <c r="K56" s="25" t="s">
        <v>27</v>
      </c>
      <c r="L56" s="25" t="s">
        <v>27</v>
      </c>
      <c r="M56" s="25" t="s">
        <v>27</v>
      </c>
      <c r="N56" s="25" t="s">
        <v>27</v>
      </c>
      <c r="O56" s="25"/>
      <c r="P56" s="25"/>
      <c r="Q56" s="25" t="s">
        <v>27</v>
      </c>
      <c r="R56" s="25" t="s">
        <v>27</v>
      </c>
      <c r="S56" s="25" t="s">
        <v>27</v>
      </c>
      <c r="T56" s="25" t="s">
        <v>27</v>
      </c>
      <c r="U56" s="25" t="s">
        <v>27</v>
      </c>
      <c r="V56" s="25"/>
      <c r="W56" s="25"/>
      <c r="X56" s="25" t="s">
        <v>27</v>
      </c>
      <c r="Y56" s="25" t="s">
        <v>27</v>
      </c>
      <c r="Z56" s="25" t="s">
        <v>27</v>
      </c>
      <c r="AA56" s="25" t="s">
        <v>27</v>
      </c>
      <c r="AB56" s="25" t="s">
        <v>27</v>
      </c>
      <c r="AC56" s="25"/>
      <c r="AD56" s="25"/>
      <c r="AE56" s="25" t="s">
        <v>27</v>
      </c>
      <c r="AF56" s="25" t="s">
        <v>27</v>
      </c>
      <c r="AG56" s="25">
        <f>22*9</f>
        <v>198</v>
      </c>
      <c r="AH56" s="21"/>
      <c r="AI56"/>
    </row>
    <row r="57" spans="1:35" x14ac:dyDescent="0.3">
      <c r="A57" s="22"/>
      <c r="B57" s="22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1"/>
      <c r="AI57"/>
    </row>
    <row r="58" spans="1:35" x14ac:dyDescent="0.3">
      <c r="A58" s="41" t="s">
        <v>19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/>
    </row>
    <row r="59" spans="1:35" x14ac:dyDescent="0.3">
      <c r="A59" s="20"/>
      <c r="B59" s="20"/>
      <c r="C59" s="14">
        <v>1</v>
      </c>
      <c r="D59" s="14">
        <v>2</v>
      </c>
      <c r="E59" s="14">
        <v>3</v>
      </c>
      <c r="F59" s="15">
        <v>4</v>
      </c>
      <c r="G59" s="15">
        <v>5</v>
      </c>
      <c r="H59" s="14">
        <v>6</v>
      </c>
      <c r="I59" s="14">
        <v>7</v>
      </c>
      <c r="J59" s="14">
        <v>8</v>
      </c>
      <c r="K59" s="14">
        <v>9</v>
      </c>
      <c r="L59" s="14">
        <v>10</v>
      </c>
      <c r="M59" s="15">
        <v>11</v>
      </c>
      <c r="N59" s="15">
        <v>12</v>
      </c>
      <c r="O59" s="14">
        <v>13</v>
      </c>
      <c r="P59" s="14">
        <v>14</v>
      </c>
      <c r="Q59" s="14">
        <v>15</v>
      </c>
      <c r="R59" s="14">
        <v>16</v>
      </c>
      <c r="S59" s="14">
        <v>17</v>
      </c>
      <c r="T59" s="15">
        <v>18</v>
      </c>
      <c r="U59" s="15">
        <v>19</v>
      </c>
      <c r="V59" s="14">
        <v>20</v>
      </c>
      <c r="W59" s="14">
        <v>21</v>
      </c>
      <c r="X59" s="14">
        <v>22</v>
      </c>
      <c r="Y59" s="14">
        <v>23</v>
      </c>
      <c r="Z59" s="14">
        <v>24</v>
      </c>
      <c r="AA59" s="15">
        <v>25</v>
      </c>
      <c r="AB59" s="15">
        <v>26</v>
      </c>
      <c r="AC59" s="14">
        <v>27</v>
      </c>
      <c r="AD59" s="14">
        <v>28</v>
      </c>
      <c r="AE59" s="14">
        <v>29</v>
      </c>
      <c r="AF59" s="14">
        <v>30</v>
      </c>
      <c r="AG59" s="14">
        <v>31</v>
      </c>
      <c r="AH59" s="23" t="s">
        <v>7</v>
      </c>
      <c r="AI59"/>
    </row>
    <row r="60" spans="1:35" x14ac:dyDescent="0.3">
      <c r="A60" s="26" t="s">
        <v>14</v>
      </c>
      <c r="B60" s="26" t="s">
        <v>6</v>
      </c>
      <c r="C60" s="25" t="s">
        <v>25</v>
      </c>
      <c r="D60" s="25" t="s">
        <v>25</v>
      </c>
      <c r="E60" s="25" t="s">
        <v>25</v>
      </c>
      <c r="F60" s="25" t="s">
        <v>25</v>
      </c>
      <c r="G60" s="25" t="s">
        <v>25</v>
      </c>
      <c r="H60" s="25" t="s">
        <v>25</v>
      </c>
      <c r="I60" s="25" t="s">
        <v>25</v>
      </c>
      <c r="J60" s="25" t="s">
        <v>25</v>
      </c>
      <c r="K60" s="25" t="s">
        <v>25</v>
      </c>
      <c r="L60" s="25" t="s">
        <v>25</v>
      </c>
      <c r="M60" s="25" t="s">
        <v>25</v>
      </c>
      <c r="N60" s="25" t="s">
        <v>25</v>
      </c>
      <c r="O60" s="25" t="s">
        <v>25</v>
      </c>
      <c r="P60" s="25" t="s">
        <v>25</v>
      </c>
      <c r="Q60" s="25" t="s">
        <v>25</v>
      </c>
      <c r="R60" s="25" t="s">
        <v>25</v>
      </c>
      <c r="S60" s="25" t="s">
        <v>25</v>
      </c>
      <c r="T60" s="25" t="s">
        <v>25</v>
      </c>
      <c r="U60" s="25" t="s">
        <v>25</v>
      </c>
      <c r="V60" s="25" t="s">
        <v>25</v>
      </c>
      <c r="W60" s="25" t="s">
        <v>25</v>
      </c>
      <c r="X60" s="25" t="s">
        <v>25</v>
      </c>
      <c r="Y60" s="25" t="s">
        <v>25</v>
      </c>
      <c r="Z60" s="25" t="s">
        <v>25</v>
      </c>
      <c r="AA60" s="25" t="s">
        <v>25</v>
      </c>
      <c r="AB60" s="25" t="s">
        <v>25</v>
      </c>
      <c r="AC60" s="25" t="s">
        <v>25</v>
      </c>
      <c r="AD60" s="25" t="s">
        <v>25</v>
      </c>
      <c r="AE60" s="25" t="s">
        <v>25</v>
      </c>
      <c r="AF60" s="25" t="s">
        <v>25</v>
      </c>
      <c r="AG60" s="25" t="s">
        <v>25</v>
      </c>
      <c r="AH60" s="14">
        <v>372</v>
      </c>
      <c r="AI60"/>
    </row>
    <row r="61" spans="1:35" x14ac:dyDescent="0.3">
      <c r="A61" s="26" t="s">
        <v>15</v>
      </c>
      <c r="B61" s="26" t="s">
        <v>6</v>
      </c>
      <c r="C61" s="25" t="s">
        <v>26</v>
      </c>
      <c r="D61" s="25" t="s">
        <v>26</v>
      </c>
      <c r="E61" s="25" t="s">
        <v>26</v>
      </c>
      <c r="F61" s="25" t="s">
        <v>26</v>
      </c>
      <c r="G61" s="25" t="s">
        <v>26</v>
      </c>
      <c r="H61" s="25" t="s">
        <v>26</v>
      </c>
      <c r="I61" s="25" t="s">
        <v>26</v>
      </c>
      <c r="J61" s="25" t="s">
        <v>26</v>
      </c>
      <c r="K61" s="25" t="s">
        <v>26</v>
      </c>
      <c r="L61" s="25" t="s">
        <v>26</v>
      </c>
      <c r="M61" s="25" t="s">
        <v>26</v>
      </c>
      <c r="N61" s="25" t="s">
        <v>26</v>
      </c>
      <c r="O61" s="25" t="s">
        <v>26</v>
      </c>
      <c r="P61" s="25" t="s">
        <v>26</v>
      </c>
      <c r="Q61" s="25" t="s">
        <v>26</v>
      </c>
      <c r="R61" s="25" t="s">
        <v>26</v>
      </c>
      <c r="S61" s="25" t="s">
        <v>26</v>
      </c>
      <c r="T61" s="25" t="s">
        <v>26</v>
      </c>
      <c r="U61" s="25" t="s">
        <v>26</v>
      </c>
      <c r="V61" s="25" t="s">
        <v>26</v>
      </c>
      <c r="W61" s="25" t="s">
        <v>26</v>
      </c>
      <c r="X61" s="25" t="s">
        <v>26</v>
      </c>
      <c r="Y61" s="25" t="s">
        <v>26</v>
      </c>
      <c r="Z61" s="25" t="s">
        <v>26</v>
      </c>
      <c r="AA61" s="25" t="s">
        <v>26</v>
      </c>
      <c r="AB61" s="25" t="s">
        <v>26</v>
      </c>
      <c r="AC61" s="25" t="s">
        <v>26</v>
      </c>
      <c r="AD61" s="25" t="s">
        <v>26</v>
      </c>
      <c r="AE61" s="25" t="s">
        <v>26</v>
      </c>
      <c r="AF61" s="25" t="s">
        <v>26</v>
      </c>
      <c r="AG61" s="25" t="s">
        <v>26</v>
      </c>
      <c r="AH61" s="14">
        <v>372</v>
      </c>
      <c r="AI61"/>
    </row>
    <row r="62" spans="1:35" x14ac:dyDescent="0.3">
      <c r="A62" s="26" t="s">
        <v>24</v>
      </c>
      <c r="B62" s="26" t="s">
        <v>6</v>
      </c>
      <c r="C62" s="25" t="s">
        <v>27</v>
      </c>
      <c r="D62" s="25" t="s">
        <v>27</v>
      </c>
      <c r="E62" s="25" t="s">
        <v>27</v>
      </c>
      <c r="F62" s="25"/>
      <c r="G62" s="25"/>
      <c r="H62" s="25" t="s">
        <v>27</v>
      </c>
      <c r="I62" s="25" t="s">
        <v>27</v>
      </c>
      <c r="J62" s="25" t="s">
        <v>27</v>
      </c>
      <c r="K62" s="25" t="s">
        <v>27</v>
      </c>
      <c r="L62" s="25" t="s">
        <v>27</v>
      </c>
      <c r="M62" s="25"/>
      <c r="N62" s="25"/>
      <c r="O62" s="25" t="s">
        <v>27</v>
      </c>
      <c r="P62" s="25" t="s">
        <v>27</v>
      </c>
      <c r="Q62" s="25" t="s">
        <v>27</v>
      </c>
      <c r="R62" s="25" t="s">
        <v>27</v>
      </c>
      <c r="S62" s="25" t="s">
        <v>27</v>
      </c>
      <c r="T62" s="25"/>
      <c r="U62" s="25"/>
      <c r="V62" s="25" t="s">
        <v>27</v>
      </c>
      <c r="W62" s="25" t="s">
        <v>27</v>
      </c>
      <c r="X62" s="25" t="s">
        <v>27</v>
      </c>
      <c r="Y62" s="25" t="s">
        <v>27</v>
      </c>
      <c r="Z62" s="25" t="s">
        <v>27</v>
      </c>
      <c r="AA62" s="25"/>
      <c r="AB62" s="25"/>
      <c r="AC62" s="25" t="s">
        <v>27</v>
      </c>
      <c r="AD62" s="25" t="s">
        <v>27</v>
      </c>
      <c r="AE62" s="25" t="s">
        <v>27</v>
      </c>
      <c r="AF62" s="25" t="s">
        <v>27</v>
      </c>
      <c r="AG62" s="25" t="s">
        <v>27</v>
      </c>
      <c r="AH62" s="14">
        <f>23*9</f>
        <v>207</v>
      </c>
      <c r="AI62"/>
    </row>
    <row r="63" spans="1:35" x14ac:dyDescent="0.3">
      <c r="A63" s="22"/>
      <c r="B63" s="22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1"/>
      <c r="AI63"/>
    </row>
    <row r="64" spans="1:35" x14ac:dyDescent="0.3">
      <c r="A64" s="43" t="s">
        <v>20</v>
      </c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21"/>
      <c r="AI64"/>
    </row>
    <row r="65" spans="1:35" x14ac:dyDescent="0.3">
      <c r="A65" s="20"/>
      <c r="B65" s="20"/>
      <c r="C65" s="15">
        <v>1</v>
      </c>
      <c r="D65" s="15">
        <v>2</v>
      </c>
      <c r="E65" s="14">
        <v>3</v>
      </c>
      <c r="F65" s="14">
        <v>4</v>
      </c>
      <c r="G65" s="14">
        <v>5</v>
      </c>
      <c r="H65" s="14">
        <v>6</v>
      </c>
      <c r="I65" s="14">
        <v>7</v>
      </c>
      <c r="J65" s="15">
        <v>8</v>
      </c>
      <c r="K65" s="15">
        <v>9</v>
      </c>
      <c r="L65" s="14">
        <v>10</v>
      </c>
      <c r="M65" s="14">
        <v>11</v>
      </c>
      <c r="N65" s="14">
        <v>12</v>
      </c>
      <c r="O65" s="14">
        <v>13</v>
      </c>
      <c r="P65" s="14">
        <v>14</v>
      </c>
      <c r="Q65" s="15">
        <v>15</v>
      </c>
      <c r="R65" s="15">
        <v>16</v>
      </c>
      <c r="S65" s="14">
        <v>17</v>
      </c>
      <c r="T65" s="14">
        <v>18</v>
      </c>
      <c r="U65" s="14">
        <v>19</v>
      </c>
      <c r="V65" s="14">
        <v>20</v>
      </c>
      <c r="W65" s="14">
        <v>21</v>
      </c>
      <c r="X65" s="15">
        <v>22</v>
      </c>
      <c r="Y65" s="15">
        <v>23</v>
      </c>
      <c r="Z65" s="14">
        <v>24</v>
      </c>
      <c r="AA65" s="14">
        <v>25</v>
      </c>
      <c r="AB65" s="14">
        <v>26</v>
      </c>
      <c r="AC65" s="14">
        <v>27</v>
      </c>
      <c r="AD65" s="14">
        <v>28</v>
      </c>
      <c r="AE65" s="15">
        <v>29</v>
      </c>
      <c r="AF65" s="15">
        <v>30</v>
      </c>
      <c r="AG65" s="23" t="s">
        <v>7</v>
      </c>
      <c r="AH65" s="21"/>
      <c r="AI65"/>
    </row>
    <row r="66" spans="1:35" x14ac:dyDescent="0.3">
      <c r="A66" s="26" t="s">
        <v>14</v>
      </c>
      <c r="B66" s="26" t="s">
        <v>6</v>
      </c>
      <c r="C66" s="25" t="s">
        <v>25</v>
      </c>
      <c r="D66" s="25" t="s">
        <v>25</v>
      </c>
      <c r="E66" s="25" t="s">
        <v>25</v>
      </c>
      <c r="F66" s="25" t="s">
        <v>25</v>
      </c>
      <c r="G66" s="25" t="s">
        <v>25</v>
      </c>
      <c r="H66" s="25" t="s">
        <v>25</v>
      </c>
      <c r="I66" s="25" t="s">
        <v>25</v>
      </c>
      <c r="J66" s="25" t="s">
        <v>25</v>
      </c>
      <c r="K66" s="25" t="s">
        <v>25</v>
      </c>
      <c r="L66" s="25" t="s">
        <v>25</v>
      </c>
      <c r="M66" s="25" t="s">
        <v>25</v>
      </c>
      <c r="N66" s="25" t="s">
        <v>25</v>
      </c>
      <c r="O66" s="25" t="s">
        <v>25</v>
      </c>
      <c r="P66" s="25" t="s">
        <v>25</v>
      </c>
      <c r="Q66" s="25" t="s">
        <v>25</v>
      </c>
      <c r="R66" s="25" t="s">
        <v>25</v>
      </c>
      <c r="S66" s="25" t="s">
        <v>25</v>
      </c>
      <c r="T66" s="25" t="s">
        <v>25</v>
      </c>
      <c r="U66" s="25" t="s">
        <v>25</v>
      </c>
      <c r="V66" s="25" t="s">
        <v>25</v>
      </c>
      <c r="W66" s="25" t="s">
        <v>25</v>
      </c>
      <c r="X66" s="25" t="s">
        <v>25</v>
      </c>
      <c r="Y66" s="25" t="s">
        <v>25</v>
      </c>
      <c r="Z66" s="25" t="s">
        <v>25</v>
      </c>
      <c r="AA66" s="25" t="s">
        <v>25</v>
      </c>
      <c r="AB66" s="25" t="s">
        <v>25</v>
      </c>
      <c r="AC66" s="25" t="s">
        <v>25</v>
      </c>
      <c r="AD66" s="25" t="s">
        <v>25</v>
      </c>
      <c r="AE66" s="25" t="s">
        <v>25</v>
      </c>
      <c r="AF66" s="25" t="s">
        <v>25</v>
      </c>
      <c r="AG66" s="25">
        <v>360</v>
      </c>
      <c r="AH66" s="21"/>
      <c r="AI66"/>
    </row>
    <row r="67" spans="1:35" x14ac:dyDescent="0.3">
      <c r="A67" s="26" t="s">
        <v>15</v>
      </c>
      <c r="B67" s="26" t="s">
        <v>6</v>
      </c>
      <c r="C67" s="25" t="s">
        <v>26</v>
      </c>
      <c r="D67" s="25" t="s">
        <v>26</v>
      </c>
      <c r="E67" s="25" t="s">
        <v>26</v>
      </c>
      <c r="F67" s="25" t="s">
        <v>26</v>
      </c>
      <c r="G67" s="25" t="s">
        <v>26</v>
      </c>
      <c r="H67" s="25" t="s">
        <v>26</v>
      </c>
      <c r="I67" s="25" t="s">
        <v>26</v>
      </c>
      <c r="J67" s="25" t="s">
        <v>26</v>
      </c>
      <c r="K67" s="25" t="s">
        <v>26</v>
      </c>
      <c r="L67" s="25" t="s">
        <v>26</v>
      </c>
      <c r="M67" s="25" t="s">
        <v>26</v>
      </c>
      <c r="N67" s="25" t="s">
        <v>26</v>
      </c>
      <c r="O67" s="25" t="s">
        <v>26</v>
      </c>
      <c r="P67" s="25" t="s">
        <v>26</v>
      </c>
      <c r="Q67" s="25" t="s">
        <v>26</v>
      </c>
      <c r="R67" s="25" t="s">
        <v>26</v>
      </c>
      <c r="S67" s="25" t="s">
        <v>26</v>
      </c>
      <c r="T67" s="25" t="s">
        <v>26</v>
      </c>
      <c r="U67" s="25" t="s">
        <v>26</v>
      </c>
      <c r="V67" s="25" t="s">
        <v>26</v>
      </c>
      <c r="W67" s="25" t="s">
        <v>26</v>
      </c>
      <c r="X67" s="25" t="s">
        <v>26</v>
      </c>
      <c r="Y67" s="25" t="s">
        <v>26</v>
      </c>
      <c r="Z67" s="25" t="s">
        <v>26</v>
      </c>
      <c r="AA67" s="25" t="s">
        <v>26</v>
      </c>
      <c r="AB67" s="25" t="s">
        <v>26</v>
      </c>
      <c r="AC67" s="25" t="s">
        <v>26</v>
      </c>
      <c r="AD67" s="25" t="s">
        <v>26</v>
      </c>
      <c r="AE67" s="25" t="s">
        <v>26</v>
      </c>
      <c r="AF67" s="25" t="s">
        <v>26</v>
      </c>
      <c r="AG67" s="25">
        <v>360</v>
      </c>
      <c r="AH67" s="21"/>
      <c r="AI67"/>
    </row>
    <row r="68" spans="1:35" x14ac:dyDescent="0.3">
      <c r="A68" s="26" t="s">
        <v>24</v>
      </c>
      <c r="B68" s="26" t="s">
        <v>6</v>
      </c>
      <c r="C68" s="25"/>
      <c r="D68" s="25"/>
      <c r="E68" s="25" t="s">
        <v>27</v>
      </c>
      <c r="F68" s="25" t="s">
        <v>27</v>
      </c>
      <c r="G68" s="25" t="s">
        <v>27</v>
      </c>
      <c r="H68" s="25" t="s">
        <v>27</v>
      </c>
      <c r="I68" s="25" t="s">
        <v>27</v>
      </c>
      <c r="J68" s="25"/>
      <c r="K68" s="25"/>
      <c r="L68" s="25" t="s">
        <v>27</v>
      </c>
      <c r="M68" s="25" t="s">
        <v>27</v>
      </c>
      <c r="N68" s="25" t="s">
        <v>27</v>
      </c>
      <c r="O68" s="25" t="s">
        <v>27</v>
      </c>
      <c r="P68" s="25" t="s">
        <v>27</v>
      </c>
      <c r="Q68" s="25"/>
      <c r="R68" s="25"/>
      <c r="S68" s="25" t="s">
        <v>27</v>
      </c>
      <c r="T68" s="25" t="s">
        <v>27</v>
      </c>
      <c r="U68" s="25" t="s">
        <v>27</v>
      </c>
      <c r="V68" s="25" t="s">
        <v>27</v>
      </c>
      <c r="W68" s="25" t="s">
        <v>27</v>
      </c>
      <c r="X68" s="25"/>
      <c r="Y68" s="25"/>
      <c r="Z68" s="25" t="s">
        <v>27</v>
      </c>
      <c r="AA68" s="25" t="s">
        <v>27</v>
      </c>
      <c r="AB68" s="25" t="s">
        <v>27</v>
      </c>
      <c r="AC68" s="25" t="s">
        <v>27</v>
      </c>
      <c r="AD68" s="25" t="s">
        <v>27</v>
      </c>
      <c r="AE68" s="25"/>
      <c r="AF68" s="25"/>
      <c r="AG68" s="25">
        <f>20*9</f>
        <v>180</v>
      </c>
      <c r="AH68" s="21"/>
      <c r="AI68"/>
    </row>
    <row r="69" spans="1:35" x14ac:dyDescent="0.3">
      <c r="A69" s="22"/>
      <c r="B69" s="22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21"/>
      <c r="AI69"/>
    </row>
    <row r="70" spans="1:35" x14ac:dyDescent="0.3">
      <c r="A70" s="41" t="s">
        <v>21</v>
      </c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/>
    </row>
    <row r="71" spans="1:35" x14ac:dyDescent="0.3">
      <c r="A71" s="20"/>
      <c r="B71" s="20"/>
      <c r="C71" s="14">
        <v>1</v>
      </c>
      <c r="D71" s="14">
        <v>2</v>
      </c>
      <c r="E71" s="14">
        <v>3</v>
      </c>
      <c r="F71" s="14">
        <v>4</v>
      </c>
      <c r="G71" s="14">
        <v>5</v>
      </c>
      <c r="H71" s="15">
        <v>6</v>
      </c>
      <c r="I71" s="15">
        <v>7</v>
      </c>
      <c r="J71" s="14">
        <v>8</v>
      </c>
      <c r="K71" s="14">
        <v>9</v>
      </c>
      <c r="L71" s="14">
        <v>10</v>
      </c>
      <c r="M71" s="14">
        <v>11</v>
      </c>
      <c r="N71" s="14">
        <v>12</v>
      </c>
      <c r="O71" s="15">
        <v>13</v>
      </c>
      <c r="P71" s="15">
        <v>14</v>
      </c>
      <c r="Q71" s="14">
        <v>15</v>
      </c>
      <c r="R71" s="14">
        <v>16</v>
      </c>
      <c r="S71" s="14">
        <v>17</v>
      </c>
      <c r="T71" s="14">
        <v>18</v>
      </c>
      <c r="U71" s="14">
        <v>19</v>
      </c>
      <c r="V71" s="15">
        <v>20</v>
      </c>
      <c r="W71" s="15">
        <v>21</v>
      </c>
      <c r="X71" s="14">
        <v>22</v>
      </c>
      <c r="Y71" s="14">
        <v>23</v>
      </c>
      <c r="Z71" s="14">
        <v>24</v>
      </c>
      <c r="AA71" s="14">
        <v>25</v>
      </c>
      <c r="AB71" s="14">
        <v>26</v>
      </c>
      <c r="AC71" s="15">
        <v>27</v>
      </c>
      <c r="AD71" s="15">
        <v>28</v>
      </c>
      <c r="AE71" s="14">
        <v>29</v>
      </c>
      <c r="AF71" s="14">
        <v>30</v>
      </c>
      <c r="AG71" s="14">
        <v>31</v>
      </c>
      <c r="AH71" s="23" t="s">
        <v>7</v>
      </c>
      <c r="AI71"/>
    </row>
    <row r="72" spans="1:35" x14ac:dyDescent="0.3">
      <c r="A72" s="7" t="s">
        <v>14</v>
      </c>
      <c r="B72" s="26" t="s">
        <v>6</v>
      </c>
      <c r="C72" s="25" t="s">
        <v>25</v>
      </c>
      <c r="D72" s="25" t="s">
        <v>25</v>
      </c>
      <c r="E72" s="25" t="s">
        <v>25</v>
      </c>
      <c r="F72" s="25" t="s">
        <v>25</v>
      </c>
      <c r="G72" s="25" t="s">
        <v>25</v>
      </c>
      <c r="H72" s="25" t="s">
        <v>25</v>
      </c>
      <c r="I72" s="25" t="s">
        <v>25</v>
      </c>
      <c r="J72" s="25" t="s">
        <v>25</v>
      </c>
      <c r="K72" s="25" t="s">
        <v>25</v>
      </c>
      <c r="L72" s="25" t="s">
        <v>25</v>
      </c>
      <c r="M72" s="25" t="s">
        <v>25</v>
      </c>
      <c r="N72" s="25" t="s">
        <v>25</v>
      </c>
      <c r="O72" s="25" t="s">
        <v>25</v>
      </c>
      <c r="P72" s="25" t="s">
        <v>25</v>
      </c>
      <c r="Q72" s="25" t="s">
        <v>25</v>
      </c>
      <c r="R72" s="25" t="s">
        <v>25</v>
      </c>
      <c r="S72" s="25" t="s">
        <v>25</v>
      </c>
      <c r="T72" s="25" t="s">
        <v>25</v>
      </c>
      <c r="U72" s="25" t="s">
        <v>25</v>
      </c>
      <c r="V72" s="25" t="s">
        <v>25</v>
      </c>
      <c r="W72" s="25" t="s">
        <v>25</v>
      </c>
      <c r="X72" s="25" t="s">
        <v>25</v>
      </c>
      <c r="Y72" s="25" t="s">
        <v>25</v>
      </c>
      <c r="Z72" s="25" t="s">
        <v>25</v>
      </c>
      <c r="AA72" s="25" t="s">
        <v>25</v>
      </c>
      <c r="AB72" s="25" t="s">
        <v>25</v>
      </c>
      <c r="AC72" s="25" t="s">
        <v>25</v>
      </c>
      <c r="AD72" s="25" t="s">
        <v>25</v>
      </c>
      <c r="AE72" s="25" t="s">
        <v>25</v>
      </c>
      <c r="AF72" s="25" t="s">
        <v>25</v>
      </c>
      <c r="AG72" s="25" t="s">
        <v>25</v>
      </c>
      <c r="AH72" s="14">
        <v>372</v>
      </c>
      <c r="AI72"/>
    </row>
    <row r="73" spans="1:35" x14ac:dyDescent="0.3">
      <c r="A73" s="7" t="s">
        <v>15</v>
      </c>
      <c r="B73" s="26" t="s">
        <v>6</v>
      </c>
      <c r="C73" s="25" t="s">
        <v>26</v>
      </c>
      <c r="D73" s="25" t="s">
        <v>26</v>
      </c>
      <c r="E73" s="25" t="s">
        <v>26</v>
      </c>
      <c r="F73" s="25" t="s">
        <v>26</v>
      </c>
      <c r="G73" s="25" t="s">
        <v>26</v>
      </c>
      <c r="H73" s="25" t="s">
        <v>26</v>
      </c>
      <c r="I73" s="25" t="s">
        <v>26</v>
      </c>
      <c r="J73" s="25" t="s">
        <v>26</v>
      </c>
      <c r="K73" s="25" t="s">
        <v>26</v>
      </c>
      <c r="L73" s="25" t="s">
        <v>26</v>
      </c>
      <c r="M73" s="25" t="s">
        <v>26</v>
      </c>
      <c r="N73" s="25" t="s">
        <v>26</v>
      </c>
      <c r="O73" s="25" t="s">
        <v>26</v>
      </c>
      <c r="P73" s="25" t="s">
        <v>26</v>
      </c>
      <c r="Q73" s="25" t="s">
        <v>26</v>
      </c>
      <c r="R73" s="25" t="s">
        <v>26</v>
      </c>
      <c r="S73" s="25" t="s">
        <v>26</v>
      </c>
      <c r="T73" s="25" t="s">
        <v>26</v>
      </c>
      <c r="U73" s="25" t="s">
        <v>26</v>
      </c>
      <c r="V73" s="25" t="s">
        <v>26</v>
      </c>
      <c r="W73" s="25" t="s">
        <v>26</v>
      </c>
      <c r="X73" s="25" t="s">
        <v>26</v>
      </c>
      <c r="Y73" s="25" t="s">
        <v>26</v>
      </c>
      <c r="Z73" s="25" t="s">
        <v>26</v>
      </c>
      <c r="AA73" s="25" t="s">
        <v>26</v>
      </c>
      <c r="AB73" s="25" t="s">
        <v>26</v>
      </c>
      <c r="AC73" s="25" t="s">
        <v>26</v>
      </c>
      <c r="AD73" s="25" t="s">
        <v>26</v>
      </c>
      <c r="AE73" s="25" t="s">
        <v>26</v>
      </c>
      <c r="AF73" s="25" t="s">
        <v>26</v>
      </c>
      <c r="AG73" s="25" t="s">
        <v>26</v>
      </c>
      <c r="AH73" s="14">
        <v>372</v>
      </c>
      <c r="AI73"/>
    </row>
    <row r="74" spans="1:35" x14ac:dyDescent="0.3">
      <c r="A74" s="7" t="s">
        <v>24</v>
      </c>
      <c r="B74" s="26" t="s">
        <v>6</v>
      </c>
      <c r="C74" s="25" t="s">
        <v>27</v>
      </c>
      <c r="D74" s="25" t="s">
        <v>27</v>
      </c>
      <c r="E74" s="25" t="s">
        <v>27</v>
      </c>
      <c r="F74" s="25" t="s">
        <v>27</v>
      </c>
      <c r="G74" s="25" t="s">
        <v>27</v>
      </c>
      <c r="H74" s="17"/>
      <c r="I74" s="17"/>
      <c r="J74" s="25" t="s">
        <v>27</v>
      </c>
      <c r="K74" s="25" t="s">
        <v>27</v>
      </c>
      <c r="L74" s="25" t="s">
        <v>27</v>
      </c>
      <c r="M74" s="25" t="s">
        <v>27</v>
      </c>
      <c r="N74" s="25" t="s">
        <v>27</v>
      </c>
      <c r="O74" s="17"/>
      <c r="P74" s="17"/>
      <c r="Q74" s="25" t="s">
        <v>27</v>
      </c>
      <c r="R74" s="25" t="s">
        <v>27</v>
      </c>
      <c r="S74" s="25" t="s">
        <v>27</v>
      </c>
      <c r="T74" s="25" t="s">
        <v>27</v>
      </c>
      <c r="U74" s="25" t="s">
        <v>27</v>
      </c>
      <c r="V74" s="17"/>
      <c r="W74" s="17"/>
      <c r="X74" s="25" t="s">
        <v>27</v>
      </c>
      <c r="Y74" s="25" t="s">
        <v>27</v>
      </c>
      <c r="Z74" s="25" t="s">
        <v>27</v>
      </c>
      <c r="AA74" s="25" t="s">
        <v>27</v>
      </c>
      <c r="AB74" s="25" t="s">
        <v>27</v>
      </c>
      <c r="AC74" s="17"/>
      <c r="AD74" s="17"/>
      <c r="AE74" s="25" t="s">
        <v>27</v>
      </c>
      <c r="AF74" s="25" t="s">
        <v>27</v>
      </c>
      <c r="AG74" s="25" t="s">
        <v>27</v>
      </c>
      <c r="AH74" s="8">
        <f>23*9</f>
        <v>207</v>
      </c>
      <c r="AI74"/>
    </row>
    <row r="75" spans="1:35" x14ac:dyDescent="0.3">
      <c r="A75" s="9"/>
      <c r="B75" s="9"/>
      <c r="E75" s="27"/>
      <c r="Q75" s="29"/>
      <c r="R75" s="29"/>
      <c r="S75" s="29"/>
      <c r="T75" s="29"/>
      <c r="AC75" s="24"/>
      <c r="AD75" s="24"/>
      <c r="AE75" s="24"/>
      <c r="AF75" s="24"/>
      <c r="AH75" s="11"/>
      <c r="AI75"/>
    </row>
    <row r="76" spans="1:35" x14ac:dyDescent="0.3">
      <c r="A76" s="44" t="s">
        <v>28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</row>
    <row r="77" spans="1:35" ht="28.8" x14ac:dyDescent="0.3">
      <c r="A77" s="2"/>
      <c r="B77" s="2"/>
      <c r="C77" s="15">
        <v>8</v>
      </c>
      <c r="D77" s="14">
        <v>9</v>
      </c>
      <c r="E77" s="15">
        <v>10</v>
      </c>
      <c r="F77" s="15">
        <v>11</v>
      </c>
      <c r="G77" s="14">
        <v>12</v>
      </c>
      <c r="H77" s="14">
        <v>13</v>
      </c>
      <c r="I77" s="14">
        <v>14</v>
      </c>
      <c r="J77" s="14">
        <v>15</v>
      </c>
      <c r="K77" s="32">
        <v>16</v>
      </c>
      <c r="L77" s="14">
        <v>17</v>
      </c>
      <c r="M77" s="15">
        <v>18</v>
      </c>
      <c r="N77" s="15">
        <v>19</v>
      </c>
      <c r="O77" s="14">
        <v>20</v>
      </c>
      <c r="P77" s="14">
        <v>21</v>
      </c>
      <c r="Q77" s="32">
        <v>22</v>
      </c>
      <c r="R77" s="14">
        <v>23</v>
      </c>
      <c r="S77" s="14">
        <v>24</v>
      </c>
      <c r="T77" s="15">
        <v>25</v>
      </c>
      <c r="U77" s="15">
        <v>26</v>
      </c>
      <c r="V77" s="32">
        <v>27</v>
      </c>
      <c r="W77" s="14">
        <v>28</v>
      </c>
      <c r="X77" s="14">
        <v>29</v>
      </c>
      <c r="Y77" s="32">
        <v>30</v>
      </c>
      <c r="Z77" s="17">
        <v>31</v>
      </c>
      <c r="AA77" s="35" t="s">
        <v>7</v>
      </c>
      <c r="AB77" s="11"/>
      <c r="AC77" s="1"/>
      <c r="AD77"/>
      <c r="AE77"/>
      <c r="AF77"/>
      <c r="AG77"/>
      <c r="AI77"/>
    </row>
    <row r="78" spans="1:35" x14ac:dyDescent="0.3">
      <c r="A78" s="7" t="s">
        <v>14</v>
      </c>
      <c r="B78" s="7" t="s">
        <v>6</v>
      </c>
      <c r="C78" s="25" t="s">
        <v>25</v>
      </c>
      <c r="D78" s="25" t="s">
        <v>25</v>
      </c>
      <c r="E78" s="25" t="s">
        <v>25</v>
      </c>
      <c r="F78" s="25" t="s">
        <v>25</v>
      </c>
      <c r="G78" s="25" t="s">
        <v>25</v>
      </c>
      <c r="H78" s="25" t="s">
        <v>25</v>
      </c>
      <c r="I78" s="25" t="s">
        <v>25</v>
      </c>
      <c r="J78" s="25" t="s">
        <v>25</v>
      </c>
      <c r="K78" s="25" t="s">
        <v>25</v>
      </c>
      <c r="L78" s="25" t="s">
        <v>25</v>
      </c>
      <c r="M78" s="25" t="s">
        <v>25</v>
      </c>
      <c r="N78" s="25" t="s">
        <v>25</v>
      </c>
      <c r="O78" s="25" t="s">
        <v>25</v>
      </c>
      <c r="P78" s="25" t="s">
        <v>25</v>
      </c>
      <c r="Q78" s="25" t="s">
        <v>25</v>
      </c>
      <c r="R78" s="25" t="s">
        <v>25</v>
      </c>
      <c r="S78" s="25" t="s">
        <v>25</v>
      </c>
      <c r="T78" s="25" t="s">
        <v>25</v>
      </c>
      <c r="U78" s="25" t="s">
        <v>25</v>
      </c>
      <c r="V78" s="25" t="s">
        <v>25</v>
      </c>
      <c r="W78" s="25" t="s">
        <v>25</v>
      </c>
      <c r="X78" s="25" t="s">
        <v>25</v>
      </c>
      <c r="Y78" s="25" t="s">
        <v>25</v>
      </c>
      <c r="Z78" s="25" t="s">
        <v>25</v>
      </c>
      <c r="AA78" s="14">
        <f>12*31</f>
        <v>372</v>
      </c>
      <c r="AB78" s="11"/>
      <c r="AC78" s="1"/>
      <c r="AD78"/>
      <c r="AE78"/>
      <c r="AF78"/>
      <c r="AG78"/>
      <c r="AI78"/>
    </row>
    <row r="79" spans="1:35" x14ac:dyDescent="0.3">
      <c r="A79" s="7" t="s">
        <v>15</v>
      </c>
      <c r="B79" s="7" t="s">
        <v>6</v>
      </c>
      <c r="C79" s="25" t="s">
        <v>26</v>
      </c>
      <c r="D79" s="25" t="s">
        <v>26</v>
      </c>
      <c r="E79" s="25" t="s">
        <v>26</v>
      </c>
      <c r="F79" s="25" t="s">
        <v>26</v>
      </c>
      <c r="G79" s="25" t="s">
        <v>26</v>
      </c>
      <c r="H79" s="25" t="s">
        <v>26</v>
      </c>
      <c r="I79" s="25" t="s">
        <v>26</v>
      </c>
      <c r="J79" s="25" t="s">
        <v>26</v>
      </c>
      <c r="K79" s="25" t="s">
        <v>26</v>
      </c>
      <c r="L79" s="25" t="s">
        <v>26</v>
      </c>
      <c r="M79" s="25" t="s">
        <v>26</v>
      </c>
      <c r="N79" s="25" t="s">
        <v>26</v>
      </c>
      <c r="O79" s="25" t="s">
        <v>26</v>
      </c>
      <c r="P79" s="25" t="s">
        <v>26</v>
      </c>
      <c r="Q79" s="25" t="s">
        <v>26</v>
      </c>
      <c r="R79" s="25" t="s">
        <v>26</v>
      </c>
      <c r="S79" s="25" t="s">
        <v>26</v>
      </c>
      <c r="T79" s="25" t="s">
        <v>26</v>
      </c>
      <c r="U79" s="25" t="s">
        <v>26</v>
      </c>
      <c r="V79" s="25" t="s">
        <v>26</v>
      </c>
      <c r="W79" s="25" t="s">
        <v>26</v>
      </c>
      <c r="X79" s="25" t="s">
        <v>26</v>
      </c>
      <c r="Y79" s="25" t="s">
        <v>26</v>
      </c>
      <c r="Z79" s="25" t="s">
        <v>26</v>
      </c>
      <c r="AA79" s="14">
        <v>372</v>
      </c>
      <c r="AB79" s="11"/>
      <c r="AC79" s="1"/>
      <c r="AD79"/>
      <c r="AE79"/>
      <c r="AF79"/>
      <c r="AG79"/>
      <c r="AI79"/>
    </row>
    <row r="80" spans="1:35" x14ac:dyDescent="0.3">
      <c r="A80" s="7" t="s">
        <v>24</v>
      </c>
      <c r="B80" s="31" t="s">
        <v>6</v>
      </c>
      <c r="C80" s="25"/>
      <c r="D80" s="25" t="s">
        <v>27</v>
      </c>
      <c r="E80" s="25"/>
      <c r="F80" s="25"/>
      <c r="G80" s="25" t="s">
        <v>27</v>
      </c>
      <c r="H80" s="25" t="s">
        <v>27</v>
      </c>
      <c r="I80" s="25" t="s">
        <v>27</v>
      </c>
      <c r="J80" s="25" t="s">
        <v>27</v>
      </c>
      <c r="K80" s="25" t="s">
        <v>27</v>
      </c>
      <c r="L80" s="25" t="s">
        <v>27</v>
      </c>
      <c r="M80" s="25"/>
      <c r="N80" s="25"/>
      <c r="O80" s="25" t="s">
        <v>27</v>
      </c>
      <c r="P80" s="25" t="s">
        <v>27</v>
      </c>
      <c r="Q80" s="25" t="s">
        <v>27</v>
      </c>
      <c r="R80" s="25" t="s">
        <v>27</v>
      </c>
      <c r="S80" s="25" t="s">
        <v>27</v>
      </c>
      <c r="T80" s="25"/>
      <c r="U80" s="25"/>
      <c r="V80" s="25" t="s">
        <v>27</v>
      </c>
      <c r="W80" s="25" t="s">
        <v>27</v>
      </c>
      <c r="X80" s="25" t="s">
        <v>27</v>
      </c>
      <c r="Y80" s="25" t="s">
        <v>27</v>
      </c>
      <c r="Z80" s="25" t="s">
        <v>27</v>
      </c>
      <c r="AA80" s="8">
        <f>17*9</f>
        <v>153</v>
      </c>
      <c r="AB80" s="11"/>
      <c r="AC80" s="1"/>
      <c r="AD80"/>
      <c r="AE80"/>
      <c r="AF80"/>
      <c r="AG80"/>
      <c r="AI80"/>
    </row>
    <row r="81" spans="1:35" x14ac:dyDescent="0.3">
      <c r="Q81" s="29"/>
      <c r="R81" s="29"/>
      <c r="S81" s="29"/>
      <c r="T81" s="29"/>
      <c r="AC81" s="24"/>
      <c r="AD81" s="24"/>
      <c r="AE81" s="24"/>
      <c r="AF81" s="24"/>
    </row>
    <row r="82" spans="1:35" s="34" customFormat="1" x14ac:dyDescent="0.3">
      <c r="A82" s="44" t="s">
        <v>34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1"/>
    </row>
    <row r="83" spans="1:35" s="34" customFormat="1" ht="28.8" x14ac:dyDescent="0.3">
      <c r="A83" s="2"/>
      <c r="B83" s="2"/>
      <c r="C83" s="15">
        <v>1</v>
      </c>
      <c r="D83" s="15">
        <v>2</v>
      </c>
      <c r="E83" s="14">
        <v>3</v>
      </c>
      <c r="F83" s="14">
        <v>4</v>
      </c>
      <c r="G83" s="14">
        <v>5</v>
      </c>
      <c r="H83" s="14">
        <v>6</v>
      </c>
      <c r="I83" s="14">
        <v>7</v>
      </c>
      <c r="J83" s="15">
        <v>8</v>
      </c>
      <c r="K83" s="15">
        <v>9</v>
      </c>
      <c r="L83" s="14">
        <v>10</v>
      </c>
      <c r="M83" s="14">
        <v>11</v>
      </c>
      <c r="N83" s="14">
        <v>12</v>
      </c>
      <c r="O83" s="14">
        <v>13</v>
      </c>
      <c r="P83" s="14">
        <v>14</v>
      </c>
      <c r="Q83" s="15">
        <v>15</v>
      </c>
      <c r="R83" s="15">
        <v>16</v>
      </c>
      <c r="S83" s="35" t="s">
        <v>7</v>
      </c>
      <c r="T83" s="36"/>
      <c r="U83" s="37"/>
      <c r="AA83" s="1"/>
    </row>
    <row r="84" spans="1:35" s="34" customFormat="1" x14ac:dyDescent="0.3">
      <c r="A84" s="7" t="s">
        <v>14</v>
      </c>
      <c r="B84" s="7" t="s">
        <v>6</v>
      </c>
      <c r="C84" s="25" t="s">
        <v>25</v>
      </c>
      <c r="D84" s="25" t="s">
        <v>25</v>
      </c>
      <c r="E84" s="25" t="s">
        <v>25</v>
      </c>
      <c r="F84" s="25" t="s">
        <v>25</v>
      </c>
      <c r="G84" s="25" t="s">
        <v>25</v>
      </c>
      <c r="H84" s="25" t="s">
        <v>25</v>
      </c>
      <c r="I84" s="25" t="s">
        <v>25</v>
      </c>
      <c r="J84" s="25" t="s">
        <v>25</v>
      </c>
      <c r="K84" s="25" t="s">
        <v>25</v>
      </c>
      <c r="L84" s="25" t="s">
        <v>25</v>
      </c>
      <c r="M84" s="25" t="s">
        <v>25</v>
      </c>
      <c r="N84" s="25" t="s">
        <v>25</v>
      </c>
      <c r="O84" s="25" t="s">
        <v>25</v>
      </c>
      <c r="P84" s="25" t="s">
        <v>25</v>
      </c>
      <c r="Q84" s="25" t="s">
        <v>25</v>
      </c>
      <c r="R84" s="25" t="s">
        <v>25</v>
      </c>
      <c r="S84" s="8">
        <f>16*12</f>
        <v>192</v>
      </c>
      <c r="T84" s="37"/>
      <c r="U84" s="38"/>
      <c r="Z84" s="1"/>
    </row>
    <row r="85" spans="1:35" s="34" customFormat="1" x14ac:dyDescent="0.3">
      <c r="A85" s="7" t="s">
        <v>15</v>
      </c>
      <c r="B85" s="7" t="s">
        <v>6</v>
      </c>
      <c r="C85" s="25" t="s">
        <v>26</v>
      </c>
      <c r="D85" s="25" t="s">
        <v>26</v>
      </c>
      <c r="E85" s="25" t="s">
        <v>26</v>
      </c>
      <c r="F85" s="25" t="s">
        <v>26</v>
      </c>
      <c r="G85" s="25" t="s">
        <v>26</v>
      </c>
      <c r="H85" s="25" t="s">
        <v>26</v>
      </c>
      <c r="I85" s="25" t="s">
        <v>26</v>
      </c>
      <c r="J85" s="25" t="s">
        <v>26</v>
      </c>
      <c r="K85" s="25" t="s">
        <v>26</v>
      </c>
      <c r="L85" s="25" t="s">
        <v>26</v>
      </c>
      <c r="M85" s="25" t="s">
        <v>26</v>
      </c>
      <c r="N85" s="25" t="s">
        <v>26</v>
      </c>
      <c r="O85" s="25" t="s">
        <v>26</v>
      </c>
      <c r="P85" s="25" t="s">
        <v>26</v>
      </c>
      <c r="Q85" s="25" t="s">
        <v>26</v>
      </c>
      <c r="R85" s="25" t="s">
        <v>26</v>
      </c>
      <c r="S85" s="8">
        <v>192</v>
      </c>
      <c r="T85" s="37"/>
      <c r="U85" s="38"/>
      <c r="Z85" s="1"/>
    </row>
    <row r="86" spans="1:35" s="34" customFormat="1" x14ac:dyDescent="0.3">
      <c r="A86" s="7" t="s">
        <v>24</v>
      </c>
      <c r="B86" s="31" t="s">
        <v>6</v>
      </c>
      <c r="C86" s="25"/>
      <c r="D86" s="25"/>
      <c r="E86" s="25" t="s">
        <v>27</v>
      </c>
      <c r="F86" s="25" t="s">
        <v>27</v>
      </c>
      <c r="G86" s="25" t="s">
        <v>27</v>
      </c>
      <c r="H86" s="25" t="s">
        <v>27</v>
      </c>
      <c r="I86" s="25" t="s">
        <v>27</v>
      </c>
      <c r="J86" s="25"/>
      <c r="K86" s="25"/>
      <c r="L86" s="25" t="s">
        <v>27</v>
      </c>
      <c r="M86" s="25" t="s">
        <v>27</v>
      </c>
      <c r="N86" s="25" t="s">
        <v>27</v>
      </c>
      <c r="O86" s="25" t="s">
        <v>27</v>
      </c>
      <c r="P86" s="25" t="s">
        <v>27</v>
      </c>
      <c r="Q86" s="25"/>
      <c r="R86" s="25"/>
      <c r="S86" s="8">
        <v>90</v>
      </c>
      <c r="T86" s="37"/>
      <c r="U86" s="38"/>
      <c r="Z86" s="1"/>
    </row>
    <row r="87" spans="1:35" s="34" customFormat="1" x14ac:dyDescent="0.3"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I87" s="1"/>
    </row>
    <row r="88" spans="1:35" x14ac:dyDescent="0.3">
      <c r="A88" t="s">
        <v>8</v>
      </c>
      <c r="C88" s="25" t="s">
        <v>30</v>
      </c>
      <c r="D88" s="42" t="s">
        <v>32</v>
      </c>
      <c r="E88" s="42"/>
      <c r="F88" s="42"/>
      <c r="G88" s="42"/>
      <c r="H88" s="42"/>
      <c r="J88" s="18" t="s">
        <v>22</v>
      </c>
      <c r="M88" s="42"/>
      <c r="N88" s="42"/>
      <c r="O88" s="42"/>
      <c r="P88" s="42"/>
      <c r="Q88" s="42"/>
      <c r="R88" s="42"/>
      <c r="S88" s="42"/>
      <c r="T88" s="42"/>
      <c r="AC88" s="24"/>
      <c r="AD88" s="24"/>
      <c r="AE88" s="24"/>
      <c r="AF88" s="24"/>
    </row>
    <row r="89" spans="1:35" x14ac:dyDescent="0.3">
      <c r="C89" s="25" t="s">
        <v>26</v>
      </c>
      <c r="D89" s="42" t="s">
        <v>33</v>
      </c>
      <c r="E89" s="42"/>
      <c r="F89" s="42"/>
      <c r="G89" s="42"/>
      <c r="H89" s="42"/>
      <c r="J89" s="18" t="s">
        <v>22</v>
      </c>
      <c r="M89" s="42"/>
      <c r="N89" s="42"/>
      <c r="O89" s="42"/>
      <c r="P89" s="42"/>
      <c r="Q89" s="42"/>
      <c r="R89" s="42"/>
      <c r="S89" s="42"/>
      <c r="T89" s="42"/>
      <c r="AC89" s="24"/>
      <c r="AD89" s="24"/>
      <c r="AE89" s="24"/>
      <c r="AF89" s="24"/>
    </row>
    <row r="90" spans="1:35" x14ac:dyDescent="0.3">
      <c r="C90" s="25" t="s">
        <v>27</v>
      </c>
      <c r="D90" s="42" t="s">
        <v>31</v>
      </c>
      <c r="E90" s="42"/>
      <c r="F90" s="42"/>
      <c r="G90" s="42"/>
      <c r="H90" s="42"/>
      <c r="J90" s="10" t="s">
        <v>23</v>
      </c>
      <c r="Q90" s="29"/>
      <c r="R90" s="29"/>
      <c r="S90" s="29"/>
      <c r="T90" s="29"/>
      <c r="AC90" s="24"/>
      <c r="AD90" s="24"/>
      <c r="AE90" s="24"/>
      <c r="AF90" s="24"/>
    </row>
    <row r="91" spans="1:35" x14ac:dyDescent="0.3">
      <c r="E91" s="30"/>
      <c r="AC91" s="24"/>
      <c r="AD91" s="24"/>
      <c r="AE91" s="24"/>
      <c r="AF91" s="24"/>
    </row>
    <row r="92" spans="1:35" x14ac:dyDescent="0.3">
      <c r="C92" s="28"/>
    </row>
    <row r="93" spans="1:35" x14ac:dyDescent="0.3">
      <c r="C93" s="28"/>
      <c r="F93" s="30"/>
    </row>
  </sheetData>
  <mergeCells count="31">
    <mergeCell ref="D90:H90"/>
    <mergeCell ref="A10:AE10"/>
    <mergeCell ref="K7:Z7"/>
    <mergeCell ref="A1:AJ1"/>
    <mergeCell ref="AI2:AJ2"/>
    <mergeCell ref="AA3:AJ3"/>
    <mergeCell ref="A3:G3"/>
    <mergeCell ref="H3:M3"/>
    <mergeCell ref="A2:D2"/>
    <mergeCell ref="E2:G2"/>
    <mergeCell ref="A4:M4"/>
    <mergeCell ref="AC4:AJ4"/>
    <mergeCell ref="O6:V6"/>
    <mergeCell ref="D88:H88"/>
    <mergeCell ref="D89:H89"/>
    <mergeCell ref="A16:AH16"/>
    <mergeCell ref="A22:AG22"/>
    <mergeCell ref="A28:AH28"/>
    <mergeCell ref="A34:AG34"/>
    <mergeCell ref="A40:AH40"/>
    <mergeCell ref="A46:AH46"/>
    <mergeCell ref="A52:AG52"/>
    <mergeCell ref="A58:AH58"/>
    <mergeCell ref="M88:P88"/>
    <mergeCell ref="M89:P89"/>
    <mergeCell ref="A64:AG64"/>
    <mergeCell ref="A70:AH70"/>
    <mergeCell ref="Q88:T88"/>
    <mergeCell ref="Q89:T89"/>
    <mergeCell ref="A76:AH76"/>
    <mergeCell ref="A82:AH82"/>
  </mergeCells>
  <pageMargins left="0.25" right="0.25" top="0.75" bottom="0.75" header="0.3" footer="0.3"/>
  <pageSetup paperSize="9" scale="43" fitToHeight="0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АО "АК "НордСтар"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Свиридова Ирина Игоревна</dc:creator>
  <cp:lastModifiedBy>Головко Анна Владимировна</cp:lastModifiedBy>
  <cp:lastPrinted>2023-07-26T04:35:22Z</cp:lastPrinted>
  <dcterms:created xsi:type="dcterms:W3CDTF">2023-06-07T18:11:04Z</dcterms:created>
  <dcterms:modified xsi:type="dcterms:W3CDTF">2025-01-13T13:19:17Z</dcterms:modified>
</cp:coreProperties>
</file>